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Feuille 1" sheetId="1" r:id="rId2"/>
  </sheets>
  <definedNames>
    <definedName name="QTE_641482588E59364EBB044C80D50873AC">'Feuille 1'!$C$10</definedName>
    <definedName name="PU_641482588E59364EBB044C80D50873AC">'Feuille 1'!$E$10</definedName>
    <definedName name="UNITE_641482588E59364EBB044C80D50873AC">'Feuille 1'!$D$10</definedName>
    <definedName name="CODE_641482588E59364EBB044C80D50873AC">'Feuille 1'!$A$10</definedName>
    <definedName name="DESI_641482588E59364EBB044C80D50873AC_\BO">'Feuille 1'!$B$10</definedName>
    <definedName name="QTE_B1F1E3579B64F54B9299B5E73FEB2813">'Feuille 1'!$C$11</definedName>
    <definedName name="PU_B1F1E3579B64F54B9299B5E73FEB2813">'Feuille 1'!$E$11</definedName>
    <definedName name="UNITE_B1F1E3579B64F54B9299B5E73FEB2813">'Feuille 1'!$D$11</definedName>
    <definedName name="CODE_B1F1E3579B64F54B9299B5E73FEB2813">'Feuille 1'!$A$11</definedName>
    <definedName name="DESI_B1F1E3579B64F54B9299B5E73FEB2813_\AR">'Feuille 1'!$B$11</definedName>
    <definedName name="CODE_8826C35436F067489A0F157F92A5BA59">'Feuille 1'!$A$12</definedName>
    <definedName name="DESI_8826C35436F067489A0F157F92A5BA59_\AR">'Feuille 1'!$B$12</definedName>
    <definedName name="QTE_8826C35436F067489A0F157F92A5BA59">'Feuille 1'!$C$12</definedName>
    <definedName name="PU_8826C35436F067489A0F157F92A5BA59">'Feuille 1'!$E$12</definedName>
    <definedName name="UNITE_8826C35436F067489A0F157F92A5BA59">'Feuille 1'!$D$12</definedName>
    <definedName name="CODE_9B0731F78F5C1F4780969E23A1748D50">'Feuille 1'!$A$13</definedName>
    <definedName name="DESI_9B0731F78F5C1F4780969E23A1748D50_\AR">'Feuille 1'!$B$13</definedName>
    <definedName name="TLOC_9B0731F78F5C1F4780969E23A1748D50">'Feuille 1'!$B$14</definedName>
    <definedName name="LOC_9B0731F78F5C1F4780969E23A1748D50">'Feuille 1'!$B$15</definedName>
    <definedName name="QTE_9B0731F78F5C1F4780969E23A1748D50">'Feuille 1'!$C$13</definedName>
    <definedName name="PU_9B0731F78F5C1F4780969E23A1748D50">'Feuille 1'!$E$13</definedName>
    <definedName name="UNITE_9B0731F78F5C1F4780969E23A1748D50">'Feuille 1'!$D$13</definedName>
    <definedName name="CODE_569AE296FD5CC541ADD806D347D3F653">'Feuille 1'!$A$16</definedName>
    <definedName name="DESI_569AE296FD5CC541ADD806D347D3F653_\AR">'Feuille 1'!$B$16</definedName>
    <definedName name="TLOC_569AE296FD5CC541ADD806D347D3F653">'Feuille 1'!$B$17</definedName>
    <definedName name="LOC_569AE296FD5CC541ADD806D347D3F653">'Feuille 1'!$B$18</definedName>
    <definedName name="QTE_569AE296FD5CC541ADD806D347D3F653">'Feuille 1'!$C$16</definedName>
    <definedName name="PU_569AE296FD5CC541ADD806D347D3F653">'Feuille 1'!$E$16</definedName>
    <definedName name="UNITE_569AE296FD5CC541ADD806D347D3F653">'Feuille 1'!$D$16</definedName>
    <definedName name="CODE_140700B40D94BB4CB108DACB13364028">'Feuille 1'!$A$19</definedName>
    <definedName name="DESI_140700B40D94BB4CB108DACB13364028_\AR">'Feuille 1'!$B$19</definedName>
    <definedName name="TLOC_140700B40D94BB4CB108DACB13364028">'Feuille 1'!$B$20</definedName>
    <definedName name="LOC_140700B40D94BB4CB108DACB13364028">'Feuille 1'!$B$21</definedName>
    <definedName name="QTE_140700B40D94BB4CB108DACB13364028">'Feuille 1'!$C$19</definedName>
    <definedName name="PU_140700B40D94BB4CB108DACB13364028">'Feuille 1'!$E$19</definedName>
    <definedName name="UNITE_140700B40D94BB4CB108DACB13364028">'Feuille 1'!$D$19</definedName>
    <definedName name="CODE_A4BAAA9CCBE7FF47B03867B4846C3D62">'Feuille 1'!$A$22</definedName>
    <definedName name="DESI_A4BAAA9CCBE7FF47B03867B4846C3D62_\AR">'Feuille 1'!$B$22</definedName>
    <definedName name="TLOC_A4BAAA9CCBE7FF47B03867B4846C3D62">'Feuille 1'!$B$23</definedName>
    <definedName name="LOC_A4BAAA9CCBE7FF47B03867B4846C3D62">'Feuille 1'!$B$24</definedName>
    <definedName name="QTE_A4BAAA9CCBE7FF47B03867B4846C3D62">'Feuille 1'!$C$22</definedName>
    <definedName name="PU_A4BAAA9CCBE7FF47B03867B4846C3D62">'Feuille 1'!$E$22</definedName>
    <definedName name="UNITE_A4BAAA9CCBE7FF47B03867B4846C3D62">'Feuille 1'!$D$22</definedName>
    <definedName name="CODE_C145217C0DCF2345B15238F75E15189B">'Feuille 1'!$A$25</definedName>
    <definedName name="DESI_C145217C0DCF2345B15238F75E15189B_\AR">'Feuille 1'!$B$25</definedName>
    <definedName name="TLOC_C145217C0DCF2345B15238F75E15189B">'Feuille 1'!$B$26</definedName>
    <definedName name="LOC_C145217C0DCF2345B15238F75E15189B">'Feuille 1'!$B$27</definedName>
    <definedName name="QTE_C145217C0DCF2345B15238F75E15189B">'Feuille 1'!$C$25</definedName>
    <definedName name="PU_C145217C0DCF2345B15238F75E15189B">'Feuille 1'!$E$25</definedName>
    <definedName name="UNITE_C145217C0DCF2345B15238F75E15189B">'Feuille 1'!$D$25</definedName>
    <definedName name="CODE_87208E782A0EB44894FA35C3C7AE0282">'Feuille 1'!$A$28</definedName>
    <definedName name="DESI_87208E782A0EB44894FA35C3C7AE0282_\AR">'Feuille 1'!$B$28</definedName>
    <definedName name="TLOC_87208E782A0EB44894FA35C3C7AE0282">'Feuille 1'!$B$29</definedName>
    <definedName name="LOC_87208E782A0EB44894FA35C3C7AE0282">'Feuille 1'!$B$30</definedName>
    <definedName name="QTE_87208E782A0EB44894FA35C3C7AE0282">'Feuille 1'!$C$28</definedName>
    <definedName name="PU_87208E782A0EB44894FA35C3C7AE0282">'Feuille 1'!$E$28</definedName>
    <definedName name="UNITE_87208E782A0EB44894FA35C3C7AE0282">'Feuille 1'!$D$28</definedName>
    <definedName name="CODE_29441B0068E4F04990B7AEE194F2F663">'Feuille 1'!$A$31</definedName>
    <definedName name="DESI_29441B0068E4F04990B7AEE194F2F663_\AR">'Feuille 1'!$B$31</definedName>
    <definedName name="TLOC_29441B0068E4F04990B7AEE194F2F663">'Feuille 1'!$B$32</definedName>
    <definedName name="LOC_29441B0068E4F04990B7AEE194F2F663">'Feuille 1'!$B$33</definedName>
    <definedName name="QTE_29441B0068E4F04990B7AEE194F2F663">'Feuille 1'!$C$31</definedName>
    <definedName name="PU_29441B0068E4F04990B7AEE194F2F663">'Feuille 1'!$E$31</definedName>
    <definedName name="UNITE_29441B0068E4F04990B7AEE194F2F663">'Feuille 1'!$D$31</definedName>
    <definedName name="CODE_60EB1FE05FE0C44C844C5EEA49E555C9">'Feuille 1'!$A$34</definedName>
    <definedName name="DESI_60EB1FE05FE0C44C844C5EEA49E555C9_\AR">'Feuille 1'!$B$34</definedName>
    <definedName name="QTE_60EB1FE05FE0C44C844C5EEA49E555C9">'Feuille 1'!$C$34</definedName>
    <definedName name="PU_60EB1FE05FE0C44C844C5EEA49E555C9">'Feuille 1'!$E$34</definedName>
    <definedName name="UNITE_60EB1FE05FE0C44C844C5EEA49E555C9">'Feuille 1'!$D$34</definedName>
    <definedName name="CODE_2931E6E77DD3EB4E9A11162D419E8CC9">'Feuille 1'!$A$35</definedName>
    <definedName name="DESI_2931E6E77DD3EB4E9A11162D419E8CC9_\AR">'Feuille 1'!$B$35</definedName>
    <definedName name="TLOC_2931E6E77DD3EB4E9A11162D419E8CC9">'Feuille 1'!$B$36</definedName>
    <definedName name="LOC_2931E6E77DD3EB4E9A11162D419E8CC9">'Feuille 1'!$B$37</definedName>
    <definedName name="QTE_2931E6E77DD3EB4E9A11162D419E8CC9">'Feuille 1'!$C$35</definedName>
    <definedName name="PU_2931E6E77DD3EB4E9A11162D419E8CC9">'Feuille 1'!$E$35</definedName>
    <definedName name="UNITE_2931E6E77DD3EB4E9A11162D419E8CC9">'Feuille 1'!$D$35</definedName>
    <definedName name="CODE_FDD322101E4903469918D16D92D7961C">'Feuille 1'!$A$38</definedName>
    <definedName name="DESI_FDD322101E4903469918D16D92D7961C_\AR">'Feuille 1'!$B$38</definedName>
    <definedName name="QTE_FDD322101E4903469918D16D92D7961C">'Feuille 1'!$C$38</definedName>
    <definedName name="PU_FDD322101E4903469918D16D92D7961C">'Feuille 1'!$E$38</definedName>
    <definedName name="UNITE_FDD322101E4903469918D16D92D7961C">'Feuille 1'!$D$38</definedName>
    <definedName name="CODE_2253DE971BDF574CB7EAA0490277CDB9">'Feuille 1'!$A$39</definedName>
    <definedName name="DESI_2253DE971BDF574CB7EAA0490277CDB9_\AR">'Feuille 1'!$B$39</definedName>
    <definedName name="TLOC_2253DE971BDF574CB7EAA0490277CDB9">'Feuille 1'!$B$40</definedName>
    <definedName name="LOC_2253DE971BDF574CB7EAA0490277CDB9">'Feuille 1'!$B$41</definedName>
    <definedName name="QTE_2253DE971BDF574CB7EAA0490277CDB9">'Feuille 1'!$C$39</definedName>
    <definedName name="PU_2253DE971BDF574CB7EAA0490277CDB9">'Feuille 1'!$E$39</definedName>
    <definedName name="UNITE_2253DE971BDF574CB7EAA0490277CDB9">'Feuille 1'!$D$39</definedName>
    <definedName name="CODE_1B296276BFA8BF4D85CD3549EB4DA98C">'Feuille 1'!$A$42</definedName>
    <definedName name="DESI_1B296276BFA8BF4D85CD3549EB4DA98C_\AR">'Feuille 1'!$B$42</definedName>
    <definedName name="TLOC_1B296276BFA8BF4D85CD3549EB4DA98C">'Feuille 1'!$B$43</definedName>
    <definedName name="LOC_1B296276BFA8BF4D85CD3549EB4DA98C">'Feuille 1'!$B$44</definedName>
    <definedName name="QTE_1B296276BFA8BF4D85CD3549EB4DA98C">'Feuille 1'!$C$42</definedName>
    <definedName name="PU_1B296276BFA8BF4D85CD3549EB4DA98C">'Feuille 1'!$E$42</definedName>
    <definedName name="UNITE_1B296276BFA8BF4D85CD3549EB4DA98C">'Feuille 1'!$D$42</definedName>
    <definedName name="CODE_25A01B111B403A43BA5968DD905E50B2">'Feuille 1'!$A$45</definedName>
    <definedName name="DESI_25A01B111B403A43BA5968DD905E50B2_\AR">'Feuille 1'!$B$45</definedName>
    <definedName name="TLOC_25A01B111B403A43BA5968DD905E50B2">'Feuille 1'!$B$46</definedName>
    <definedName name="LOC_25A01B111B403A43BA5968DD905E50B2">'Feuille 1'!$B$47</definedName>
    <definedName name="QTE_25A01B111B403A43BA5968DD905E50B2">'Feuille 1'!$C$45</definedName>
    <definedName name="PU_25A01B111B403A43BA5968DD905E50B2">'Feuille 1'!$E$45</definedName>
    <definedName name="UNITE_25A01B111B403A43BA5968DD905E50B2">'Feuille 1'!$D$45</definedName>
    <definedName name="CODE_8E1C1677361F7E44984A92D0372B802C">'Feuille 1'!$A$48</definedName>
    <definedName name="DESI_8E1C1677361F7E44984A92D0372B802C_\AR">'Feuille 1'!$B$48</definedName>
    <definedName name="QTE_8E1C1677361F7E44984A92D0372B802C">'Feuille 1'!$C$48</definedName>
    <definedName name="PU_8E1C1677361F7E44984A92D0372B802C">'Feuille 1'!$E$48</definedName>
    <definedName name="UNITE_8E1C1677361F7E44984A92D0372B802C">'Feuille 1'!$D$48</definedName>
    <definedName name="CODE_98519168B5177F45B22604EFA14E4F6E">'Feuille 1'!$A$49</definedName>
    <definedName name="DESI_98519168B5177F45B22604EFA14E4F6E_\AR">'Feuille 1'!$B$49</definedName>
    <definedName name="TLOC_98519168B5177F45B22604EFA14E4F6E">'Feuille 1'!$B$50</definedName>
    <definedName name="LOC_98519168B5177F45B22604EFA14E4F6E">'Feuille 1'!$B$51</definedName>
    <definedName name="QTE_98519168B5177F45B22604EFA14E4F6E">'Feuille 1'!$C$49</definedName>
    <definedName name="PU_98519168B5177F45B22604EFA14E4F6E">'Feuille 1'!$E$49</definedName>
    <definedName name="UNITE_98519168B5177F45B22604EFA14E4F6E">'Feuille 1'!$D$49</definedName>
    <definedName name="CODE_AC079BEB174BAF4C85BB9B5427FE4507">'Feuille 1'!$A$52</definedName>
    <definedName name="DESI_AC079BEB174BAF4C85BB9B5427FE4507_\AR">'Feuille 1'!$B$52</definedName>
    <definedName name="TLOC_AC079BEB174BAF4C85BB9B5427FE4507">'Feuille 1'!$B$53</definedName>
    <definedName name="LOC_AC079BEB174BAF4C85BB9B5427FE4507">'Feuille 1'!$B$54</definedName>
    <definedName name="QTE_AC079BEB174BAF4C85BB9B5427FE4507">'Feuille 1'!$C$52</definedName>
    <definedName name="PU_AC079BEB174BAF4C85BB9B5427FE4507">'Feuille 1'!$E$52</definedName>
    <definedName name="UNITE_AC079BEB174BAF4C85BB9B5427FE4507">'Feuille 1'!$D$52</definedName>
    <definedName name="CODE_A3269D4B7AFC9D4AB58ABC2EF9B6B40F">'Feuille 1'!$A$55</definedName>
    <definedName name="DESI_A3269D4B7AFC9D4AB58ABC2EF9B6B40F_\AR">'Feuille 1'!$B$55</definedName>
    <definedName name="QTE_A3269D4B7AFC9D4AB58ABC2EF9B6B40F">'Feuille 1'!$C$55</definedName>
    <definedName name="PU_A3269D4B7AFC9D4AB58ABC2EF9B6B40F">'Feuille 1'!$E$55</definedName>
    <definedName name="UNITE_A3269D4B7AFC9D4AB58ABC2EF9B6B40F">'Feuille 1'!$D$55</definedName>
    <definedName name="CODE_A32FB2875AA093498F858E35F6AEDE37">'Feuille 1'!$A$56</definedName>
    <definedName name="DESI_A32FB2875AA093498F858E35F6AEDE37_\AR">'Feuille 1'!$B$56</definedName>
    <definedName name="TLOC_A32FB2875AA093498F858E35F6AEDE37">'Feuille 1'!$B$57</definedName>
    <definedName name="LOC_A32FB2875AA093498F858E35F6AEDE37">'Feuille 1'!$B$58</definedName>
    <definedName name="QTE_A32FB2875AA093498F858E35F6AEDE37">'Feuille 1'!$C$56</definedName>
    <definedName name="PU_A32FB2875AA093498F858E35F6AEDE37">'Feuille 1'!$E$56</definedName>
    <definedName name="UNITE_A32FB2875AA093498F858E35F6AEDE37">'Feuille 1'!$D$56</definedName>
    <definedName name="CODE_3A715B1CE5C26D47A49C31268D0F916F">'Feuille 1'!$A$59</definedName>
    <definedName name="DESI_3A715B1CE5C26D47A49C31268D0F916F_\AR">'Feuille 1'!$B$59</definedName>
    <definedName name="TLOC_3A715B1CE5C26D47A49C31268D0F916F">'Feuille 1'!$B$60</definedName>
    <definedName name="LOC_3A715B1CE5C26D47A49C31268D0F916F">'Feuille 1'!$B$61</definedName>
    <definedName name="QTE_3A715B1CE5C26D47A49C31268D0F916F">'Feuille 1'!$C$59</definedName>
    <definedName name="PU_3A715B1CE5C26D47A49C31268D0F916F">'Feuille 1'!$E$59</definedName>
    <definedName name="UNITE_3A715B1CE5C26D47A49C31268D0F916F">'Feuille 1'!$D$59</definedName>
    <definedName name="CODE_685230904DD39045B515080DB537150C">'Feuille 1'!$A$62</definedName>
    <definedName name="DESI_685230904DD39045B515080DB537150C_\AR">'Feuille 1'!$B$62</definedName>
    <definedName name="QTE_685230904DD39045B515080DB537150C">'Feuille 1'!$C$62</definedName>
    <definedName name="PU_685230904DD39045B515080DB537150C">'Feuille 1'!$E$62</definedName>
    <definedName name="UNITE_685230904DD39045B515080DB537150C">'Feuille 1'!$D$62</definedName>
    <definedName name="CODE_43556137EFFCC8499EFEBE6688E3C092">'Feuille 1'!$A$63</definedName>
    <definedName name="DESI_43556137EFFCC8499EFEBE6688E3C092_\AR">'Feuille 1'!$B$63</definedName>
    <definedName name="TLOC_43556137EFFCC8499EFEBE6688E3C092">'Feuille 1'!$B$64</definedName>
    <definedName name="LOC_43556137EFFCC8499EFEBE6688E3C092">'Feuille 1'!$B$65</definedName>
    <definedName name="QTE_43556137EFFCC8499EFEBE6688E3C092">'Feuille 1'!$C$63</definedName>
    <definedName name="PU_43556137EFFCC8499EFEBE6688E3C092">'Feuille 1'!$E$63</definedName>
    <definedName name="UNITE_43556137EFFCC8499EFEBE6688E3C092">'Feuille 1'!$D$63</definedName>
    <definedName name="CODE_87E07730C4CA0C4F8A339AC671B67D55">'Feuille 1'!$A$66</definedName>
    <definedName name="DESI_87E07730C4CA0C4F8A339AC671B67D55_\AR">'Feuille 1'!$B$66</definedName>
    <definedName name="QTE_87E07730C4CA0C4F8A339AC671B67D55">'Feuille 1'!$C$66</definedName>
    <definedName name="PU_87E07730C4CA0C4F8A339AC671B67D55">'Feuille 1'!$E$66</definedName>
    <definedName name="UNITE_87E07730C4CA0C4F8A339AC671B67D55">'Feuille 1'!$D$66</definedName>
    <definedName name="CODE_C6C68E5089409C46AC3FC3246B464F72">'Feuille 1'!$A$67</definedName>
    <definedName name="DESI_C6C68E5089409C46AC3FC3246B464F72_\AR">'Feuille 1'!$B$67</definedName>
    <definedName name="TLOC_C6C68E5089409C46AC3FC3246B464F72">'Feuille 1'!$B$68</definedName>
    <definedName name="LOC_C6C68E5089409C46AC3FC3246B464F72">'Feuille 1'!$B$69</definedName>
    <definedName name="QTE_C6C68E5089409C46AC3FC3246B464F72">'Feuille 1'!$C$67</definedName>
    <definedName name="PU_C6C68E5089409C46AC3FC3246B464F72">'Feuille 1'!$E$67</definedName>
    <definedName name="UNITE_C6C68E5089409C46AC3FC3246B464F72">'Feuille 1'!$D$67</definedName>
    <definedName name="CODE_EB5BC04778CCAD4FA1D63C8E2FF569C6">'Feuille 1'!$A$70</definedName>
    <definedName name="DESI_EB5BC04778CCAD4FA1D63C8E2FF569C6_\AR">'Feuille 1'!$B$70</definedName>
    <definedName name="TLOC_EB5BC04778CCAD4FA1D63C8E2FF569C6">'Feuille 1'!$B$71</definedName>
    <definedName name="LOC_EB5BC04778CCAD4FA1D63C8E2FF569C6">'Feuille 1'!$B$72</definedName>
    <definedName name="QTE_EB5BC04778CCAD4FA1D63C8E2FF569C6">'Feuille 1'!$C$70</definedName>
    <definedName name="PU_EB5BC04778CCAD4FA1D63C8E2FF569C6">'Feuille 1'!$E$70</definedName>
    <definedName name="UNITE_EB5BC04778CCAD4FA1D63C8E2FF569C6">'Feuille 1'!$D$70</definedName>
    <definedName name="CODE_C335A27E43013745AECD8C27DA46A872">'Feuille 1'!$A$73</definedName>
    <definedName name="DESI_C335A27E43013745AECD8C27DA46A872_\AR">'Feuille 1'!$B$73</definedName>
    <definedName name="TLOC_C335A27E43013745AECD8C27DA46A872">'Feuille 1'!$B$74</definedName>
    <definedName name="LOC_C335A27E43013745AECD8C27DA46A872">'Feuille 1'!$B$75</definedName>
    <definedName name="QTE_C335A27E43013745AECD8C27DA46A872">'Feuille 1'!$C$73</definedName>
    <definedName name="PU_C335A27E43013745AECD8C27DA46A872">'Feuille 1'!$E$73</definedName>
    <definedName name="UNITE_C335A27E43013745AECD8C27DA46A872">'Feuille 1'!$D$73</definedName>
    <definedName name="CODE_62A7B3C9E8BEE548846348B6FEEF0CB6">'Feuille 1'!$A$76</definedName>
    <definedName name="DESI_62A7B3C9E8BEE548846348B6FEEF0CB6_\AR">'Feuille 1'!$B$76</definedName>
    <definedName name="TLOC_62A7B3C9E8BEE548846348B6FEEF0CB6">'Feuille 1'!$B$77</definedName>
    <definedName name="LOC_62A7B3C9E8BEE548846348B6FEEF0CB6">'Feuille 1'!$B$78</definedName>
    <definedName name="QTE_62A7B3C9E8BEE548846348B6FEEF0CB6">'Feuille 1'!$C$76</definedName>
    <definedName name="PU_62A7B3C9E8BEE548846348B6FEEF0CB6">'Feuille 1'!$E$76</definedName>
    <definedName name="UNITE_62A7B3C9E8BEE548846348B6FEEF0CB6">'Feuille 1'!$D$76</definedName>
    <definedName name="CODE_D008608B8510A54686C1AC89C4C4D6D2">'Feuille 1'!$A$79</definedName>
    <definedName name="DESI_D008608B8510A54686C1AC89C4C4D6D2_\AR">'Feuille 1'!$B$79</definedName>
    <definedName name="TLOC_D008608B8510A54686C1AC89C4C4D6D2">'Feuille 1'!$B$80</definedName>
    <definedName name="LOC_D008608B8510A54686C1AC89C4C4D6D2">'Feuille 1'!$B$81</definedName>
    <definedName name="QTE_D008608B8510A54686C1AC89C4C4D6D2">'Feuille 1'!$C$79</definedName>
    <definedName name="PU_D008608B8510A54686C1AC89C4C4D6D2">'Feuille 1'!$E$79</definedName>
    <definedName name="UNITE_D008608B8510A54686C1AC89C4C4D6D2">'Feuille 1'!$D$79</definedName>
    <definedName name="CODE_75B87BB85A4DDE4DBD875DA703862010">'Feuille 1'!$A$82</definedName>
    <definedName name="DESI_75B87BB85A4DDE4DBD875DA703862010_\AR">'Feuille 1'!$B$82</definedName>
    <definedName name="TLOC_75B87BB85A4DDE4DBD875DA703862010">'Feuille 1'!$B$83</definedName>
    <definedName name="LOC_75B87BB85A4DDE4DBD875DA703862010">'Feuille 1'!$B$84</definedName>
    <definedName name="QTE_75B87BB85A4DDE4DBD875DA703862010">'Feuille 1'!$C$82</definedName>
    <definedName name="PU_75B87BB85A4DDE4DBD875DA703862010">'Feuille 1'!$E$82</definedName>
    <definedName name="UNITE_75B87BB85A4DDE4DBD875DA703862010">'Feuille 1'!$D$82</definedName>
    <definedName name="CODE_4C72686C681D0943995B40877BD85A44">'Feuille 1'!$A$85</definedName>
    <definedName name="DESI_4C72686C681D0943995B40877BD85A44_\AR">'Feuille 1'!$B$85</definedName>
    <definedName name="QTE_4C72686C681D0943995B40877BD85A44">'Feuille 1'!$C$85</definedName>
    <definedName name="PU_4C72686C681D0943995B40877BD85A44">'Feuille 1'!$E$85</definedName>
    <definedName name="UNITE_4C72686C681D0943995B40877BD85A44">'Feuille 1'!$D$85</definedName>
    <definedName name="CODE_D19D7F81BB1CCD47B2DA3F9E332755D5">'Feuille 1'!$A$86</definedName>
    <definedName name="DESI_D19D7F81BB1CCD47B2DA3F9E332755D5_\AR">'Feuille 1'!$B$86</definedName>
    <definedName name="TLOC_D19D7F81BB1CCD47B2DA3F9E332755D5">'Feuille 1'!$B$87</definedName>
    <definedName name="LOC_D19D7F81BB1CCD47B2DA3F9E332755D5">'Feuille 1'!$B$88</definedName>
    <definedName name="QTE_D19D7F81BB1CCD47B2DA3F9E332755D5">'Feuille 1'!$C$86</definedName>
    <definedName name="PU_D19D7F81BB1CCD47B2DA3F9E332755D5">'Feuille 1'!$E$86</definedName>
    <definedName name="UNITE_D19D7F81BB1CCD47B2DA3F9E332755D5">'Feuille 1'!$D$86</definedName>
  </definedNames>
  <calcPr calcId="0" iterate="1" iterateCount="1000" iterateDelta="0.01"/>
</workbook>
</file>

<file path=xl/sharedStrings.xml><?xml version="1.0" encoding="utf-8"?>
<sst xmlns="http://schemas.openxmlformats.org/spreadsheetml/2006/main" count="244" uniqueCount="107">
  <si>
    <t xml:space="preserve"> </t>
  </si>
  <si>
    <t>K187 Construction de 10 logements locatifs et 12 logements en accession BRS</t>
  </si>
  <si>
    <t>logements</t>
  </si>
  <si>
    <t>Estimatif</t>
  </si>
  <si>
    <t>Lot 06 CHARPENTE - BARDAGE - MURS A OSSATURE BOIS</t>
  </si>
  <si>
    <t>Code</t>
  </si>
  <si>
    <t>Désignation</t>
  </si>
  <si>
    <t>Qu.</t>
  </si>
  <si>
    <t>U.</t>
  </si>
  <si>
    <t>Px U.</t>
  </si>
  <si>
    <t>Px tot.</t>
  </si>
  <si>
    <t>Solution de base</t>
  </si>
  <si>
    <t>06.4</t>
  </si>
  <si>
    <t>DESCRIPTION DES OUVRAGES</t>
  </si>
  <si>
    <t>06.4.1</t>
  </si>
  <si>
    <t>CHARPENTE TRADITIONNELLE</t>
  </si>
  <si>
    <t>06.4.1.1</t>
  </si>
  <si>
    <t>Fermes traditionnelles en bois</t>
  </si>
  <si>
    <t>m3</t>
  </si>
  <si>
    <t>Localisation</t>
  </si>
  <si>
    <t xml:space="preserve">- fermes support de couverture des maisons individuelles suivant plans B.E. Structure. 
- fermes support de couverture du collectif B
</t>
  </si>
  <si>
    <t>06.4.1.2</t>
  </si>
  <si>
    <t>Panne faîtière en lamellé-collé</t>
  </si>
  <si>
    <t>Suivant plans BE structure :
- Panne faîtière lamellé-collé sur collectif B</t>
  </si>
  <si>
    <t>06.4.1.3</t>
  </si>
  <si>
    <t>Pannes</t>
  </si>
  <si>
    <t>ml</t>
  </si>
  <si>
    <t xml:space="preserve">Selon plan calepinage du BE structure :
- Pannes de toiture des maisons individuelles et des garages
- Pannes de toiture du collectif B et du local cycles
</t>
  </si>
  <si>
    <t>06.4.1.4</t>
  </si>
  <si>
    <t>Chevrons</t>
  </si>
  <si>
    <t>Suivant plan du BE structure
- Chevrons formant support des couvertures des maisons individuelle 
- Chevrons formant support de couverture sur collectif B</t>
  </si>
  <si>
    <t>06.4.1.5</t>
  </si>
  <si>
    <t>Contreventement en bois massif</t>
  </si>
  <si>
    <t xml:space="preserve">Contreventement des maisons individuelles et des garages suivant calepinage du B.E. Structure. </t>
  </si>
  <si>
    <t>06.4.1.6</t>
  </si>
  <si>
    <t>Bandeaux de rives en résineux</t>
  </si>
  <si>
    <t xml:space="preserve">Suivant plans : bandeaux en bois formant support des rives en égouts et rampants de toiture des maisons individuelles </t>
  </si>
  <si>
    <t>06.4.1.7</t>
  </si>
  <si>
    <t xml:space="preserve">Ossature de chénaux </t>
  </si>
  <si>
    <t xml:space="preserve">Suivant plans BE Structure : 
- Ossature de cheneaux en pied de versant des couvertures du local cycles </t>
  </si>
  <si>
    <t>06.4.1.8</t>
  </si>
  <si>
    <t>Solivage</t>
  </si>
  <si>
    <t>06.4.1.8.1</t>
  </si>
  <si>
    <t>Solive en sapin de pays équarri</t>
  </si>
  <si>
    <t xml:space="preserve">Solivage formant support des plafonds en plaques de plâtre aux niveaux R+2, suivant localisation indiquée sur les plans de structure. </t>
  </si>
  <si>
    <t>06.4.1.9</t>
  </si>
  <si>
    <t>Chevêtres</t>
  </si>
  <si>
    <t>06.4.1.9.1</t>
  </si>
  <si>
    <t>Chevêtres pour sorties en toiture</t>
  </si>
  <si>
    <t>Suivant plans du BE Fluides:
- Chevêtres pour sorties en toitures</t>
  </si>
  <si>
    <t>06.4.1.9.2</t>
  </si>
  <si>
    <t>Chevêtre de trémie</t>
  </si>
  <si>
    <t>Suivant plans : 
- Chevêtres pour trappes d'accès aux combles</t>
  </si>
  <si>
    <t>06.4.1.9.3</t>
  </si>
  <si>
    <t>Chevêtres pour fenêtres de toit</t>
  </si>
  <si>
    <t xml:space="preserve">Suivant plan :
- Chevêtres pour fenêtre de toit 
</t>
  </si>
  <si>
    <t>06.4.1.10</t>
  </si>
  <si>
    <t>Planchers</t>
  </si>
  <si>
    <t>06.4.1.10.1</t>
  </si>
  <si>
    <t>Planchers en panneaux d'aggloméré</t>
  </si>
  <si>
    <t>m2</t>
  </si>
  <si>
    <t xml:space="preserve">Plancher en panneaux agglomérés pour cheminements au droit des groupes VMC </t>
  </si>
  <si>
    <t>06.4.1.11</t>
  </si>
  <si>
    <t>Lucarnes rampantes</t>
  </si>
  <si>
    <t>Suivant plans BE structure :
- Lucarnes rampante sur collectif B</t>
  </si>
  <si>
    <t>06.4.2</t>
  </si>
  <si>
    <t>CHARPENTE INDUSTRIELLE</t>
  </si>
  <si>
    <t>06.4.2.1</t>
  </si>
  <si>
    <t>Fermettes</t>
  </si>
  <si>
    <t>Suivant plan :
- Fermettes industrielles à deux pans du batiments collectifs A</t>
  </si>
  <si>
    <t>06.4.2.2</t>
  </si>
  <si>
    <t xml:space="preserve">Suivant plans BE structure :
- Bandeaux de rives sur collectif A </t>
  </si>
  <si>
    <t>06.4.3</t>
  </si>
  <si>
    <t>CONSTRUCTIONS A OSSATURE BOIS</t>
  </si>
  <si>
    <t>06.4.3.1</t>
  </si>
  <si>
    <t>Murs à ossature bois</t>
  </si>
  <si>
    <t>Suivant plan : 
- murs à ossature bois du local cycle posés sur relevé béton</t>
  </si>
  <si>
    <t>06.4.4</t>
  </si>
  <si>
    <t>BARDAGE</t>
  </si>
  <si>
    <t>06.4.4.1</t>
  </si>
  <si>
    <t>Ossature</t>
  </si>
  <si>
    <t xml:space="preserve">Suivant plans : 
- Bardage bois façade Sud sur logement collectifs A et B
</t>
  </si>
  <si>
    <t>06.4.4.2</t>
  </si>
  <si>
    <t>Lame d'habillage bois</t>
  </si>
  <si>
    <t xml:space="preserve">Suivant plan : 
- Remplissage bois en facades </t>
  </si>
  <si>
    <t>06.4.4.3</t>
  </si>
  <si>
    <t>Angles saillants</t>
  </si>
  <si>
    <t>U</t>
  </si>
  <si>
    <t xml:space="preserve">Suivant plans :
- Traitement des angles saillants des zones bardées </t>
  </si>
  <si>
    <t>06.4.4.4</t>
  </si>
  <si>
    <t>Grilles de ventilation hautes et basses anti-rongeur</t>
  </si>
  <si>
    <t>- Ventilations hautes et basses des zones recevant un bardage</t>
  </si>
  <si>
    <t>06.4.4.5</t>
  </si>
  <si>
    <t>Habillage des tableaux de fenêtres</t>
  </si>
  <si>
    <t>Suivant plans :
- Habillages des tableaux et linteaux des menuiseries</t>
  </si>
  <si>
    <t>06.4.4.6</t>
  </si>
  <si>
    <t>Larmier en aluminium</t>
  </si>
  <si>
    <t>Suivant plans :
- Larmier en aluminium en têtes de bardages</t>
  </si>
  <si>
    <t>06.4.5</t>
  </si>
  <si>
    <t>DIVERS</t>
  </si>
  <si>
    <t>06.4.5.1</t>
  </si>
  <si>
    <t>Poteaux bois massif</t>
  </si>
  <si>
    <t>Suivant plan BE structure : 
- Poteaux bois apparents à l'intérieur du local cycle</t>
  </si>
  <si>
    <t>Total</t>
  </si>
  <si>
    <t>Montant HT</t>
  </si>
  <si>
    <t>TVA</t>
  </si>
  <si>
    <t>Montant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</si>
</sst>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1" formatCode=" ; ;"/>
    <numFmt numFmtId="172" formatCode="###,###,###,##0.00 €;-###,###,###,##0.00 €;"/>
    <numFmt numFmtId="173" formatCode="###,###,###,##0.000;-###,###,###,##0.000;"/>
    <numFmt numFmtId="174" formatCode="###,###,###,##0.0# %;-###,###,###,##0.0# %;0 %"/>
    <numFmt numFmtId="175" formatCode="###,###,###,##0.0;-###,###,###,##0.0;"/>
    <numFmt numFmtId="176" formatCode="###,###,###,##0.00;-###,###,###,##0.00;"/>
    <numFmt numFmtId="177" formatCode="###,###,###,##0;-###,###,###,##0;"/>
  </numFmts>
  <fonts count="22">
    <font>
      <sz val="12"/>
      <color rgb="FF000000"/>
      <name val="Calibri"/>
    </font>
    <font>
      <sz val="11"/>
      <color rgb="FF000000"/>
      <name val="Arial"/>
    </font>
    <font>
      <sz val="11"/>
      <color auto="1"/>
      <name val="Arial"/>
    </font>
    <font>
      <b/>
      <sz val="8"/>
      <color rgb="FF000000"/>
      <name val="Arial"/>
    </font>
    <font>
      <b/>
      <sz val="14"/>
      <color rgb="FF000000"/>
      <name val="Arial"/>
    </font>
    <font>
      <b/>
      <u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9"/>
      <color rgb="FFF69414"/>
      <name val="Arial"/>
    </font>
    <font>
      <b/>
      <sz val="9"/>
      <color rgb="FF000000"/>
      <name val="Arial"/>
    </font>
    <font>
      <sz val="9"/>
      <color rgb="FF797979"/>
      <name val="Arial"/>
    </font>
    <font>
      <sz val="1"/>
      <color rgb="FF000000"/>
      <name val="Arial"/>
    </font>
    <font>
      <i/>
      <u/>
      <sz val="8"/>
      <color rgb="FFDB191D"/>
      <name val="Arial"/>
    </font>
    <font>
      <i/>
      <sz val="8"/>
      <color rgb="FF797979"/>
      <name val="Arial"/>
    </font>
    <font>
      <i/>
      <sz val="9"/>
      <color rgb="FF797979"/>
      <name val="Arial"/>
    </font>
    <font>
      <sz val="8"/>
      <color rgb="FF797979"/>
      <name val="Arial"/>
    </font>
    <font>
      <sz val="18"/>
      <color auto="1"/>
      <name val="Arial"/>
    </font>
    <font>
      <b/>
      <sz val="11"/>
      <color auto="1"/>
      <name val="Arial"/>
    </font>
    <font>
      <b/>
      <sz val="18"/>
      <color auto="1"/>
      <name val="Arial"/>
    </font>
    <font>
      <b/>
      <sz val="14"/>
      <color auto="1"/>
      <name val="Arial"/>
    </font>
    <font>
      <sz val="14"/>
      <color auto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E"/>
      </patternFill>
    </fill>
  </fills>
  <borders count="12">
    <border>
      <left/>
      <right/>
      <top/>
      <bottom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/>
      <top/>
      <bottom/>
    </border>
    <border>
      <left style="thin">
        <color rgb="FFCCCCCC"/>
      </left>
      <right style="thin">
        <color rgb="FFCCCCCC"/>
      </right>
      <top/>
      <bottom/>
    </border>
    <border>
      <left style="thin">
        <color rgb="FFCCCCCC"/>
      </left>
      <right/>
      <top/>
      <bottom style="thin">
        <color rgb="FFCCCCCC"/>
      </bottom>
    </border>
    <border>
      <left style="thin">
        <color rgb="FFCCCCCC"/>
      </left>
      <right style="thin">
        <color rgb="FFCCCCCC"/>
      </right>
      <top/>
      <bottom style="thin">
        <color rgb="FFCCCCCC"/>
      </bottom>
    </border>
    <border>
      <left style="thin">
        <color rgb="FFCCCCCC"/>
      </left>
      <right/>
      <top style="thin">
        <color rgb="FFCCCCCC"/>
      </top>
      <bottom style="thin">
        <color rgb="FFCCCCCC"/>
      </bottom>
    </border>
    <border>
      <left/>
      <right/>
      <top style="thin">
        <color rgb="FFCCCCCC"/>
      </top>
      <bottom style="thin">
        <color rgb="FFCCCCCC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>
        <color rgb="FFCCCCCC"/>
      </bottom>
    </border>
    <border>
      <left/>
      <right style="thin">
        <color rgb="FFCCCCCC"/>
      </right>
      <top/>
      <bottom style="thin">
        <color rgb="FFCCCCCC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>
      <alignment vertical="top"/>
    </xf>
    <xf numFmtId="0" fontId="2" fillId="0" borderId="0">
      <alignment vertical="center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4" fillId="0" borderId="0">
      <alignment horizontal="center" vertical="center"/>
    </xf>
    <xf numFmtId="0" fontId="8" fillId="0" borderId="0">
      <alignment horizontal="center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6" fillId="0" borderId="0">
      <alignment horizontal="right" vertical="center"/>
    </xf>
    <xf numFmtId="0" fontId="8" fillId="0" borderId="0">
      <alignment horizontal="righ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6" fillId="0" borderId="0">
      <alignment horizontal="left" vertical="center"/>
    </xf>
    <xf numFmtId="0" fontId="7" fillId="0" borderId="0">
      <alignment horizontal="left" vertical="center"/>
    </xf>
    <xf numFmtId="0" fontId="9" fillId="0" borderId="0">
      <alignment horizontal="left" vertical="center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9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6" fillId="0" borderId="0">
      <alignment horizontal="right" vertical="center" wrapText="1"/>
    </xf>
    <xf numFmtId="0" fontId="7" fillId="0" borderId="0">
      <alignment horizontal="right" vertical="center" wrapText="1"/>
    </xf>
    <xf numFmtId="0" fontId="9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horizontal="center" vertical="center" wrapText="1"/>
    </xf>
    <xf numFmtId="0" fontId="9" fillId="0" borderId="0">
      <alignment horizontal="center" vertical="center" wrapText="1"/>
    </xf>
    <xf numFmtId="0" fontId="10" fillId="0" borderId="0">
      <alignment horizontal="right" vertical="center"/>
    </xf>
    <xf numFmtId="0" fontId="8" fillId="0" borderId="0">
      <alignment vertical="center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3" fillId="0" borderId="0">
      <alignment horizontal="left" vertical="center" wrapText="1"/>
    </xf>
    <xf numFmtId="0" fontId="14" fillId="0" borderId="0">
      <alignment horizontal="left" vertical="center" wrapText="1"/>
    </xf>
    <xf numFmtId="0" fontId="15" fillId="0" borderId="0">
      <alignment horizontal="left" vertical="center" wrapText="1"/>
    </xf>
    <xf numFmtId="0" fontId="15" fillId="0" borderId="0">
      <alignment horizontal="right" vertical="center" wrapText="1"/>
    </xf>
    <xf numFmtId="0" fontId="15" fillId="0" borderId="0">
      <alignment horizontal="left" vertical="center"/>
    </xf>
    <xf numFmtId="0" fontId="16" fillId="0" borderId="0">
      <alignment horizontal="left" vertical="center"/>
    </xf>
  </cellStyleXfs>
  <cellXfs count="90">
    <xf numFmtId="0" fontId="1" fillId="0" borderId="0" xfId="0" applyFont="1">
      <alignment vertical="center"/>
    </xf>
    <xf numFmtId="0" fontId="0" fillId="0" borderId="0" xfId="0" applyFont="1">
      <alignment vertical="top"/>
    </xf>
    <xf numFmtId="0" fontId="2" fillId="0" borderId="0" xfId="1" applyFont="1">
      <alignment vertical="center"/>
    </xf>
    <xf numFmtId="0" fontId="3" fillId="0" borderId="0" xfId="2" applyFont="1">
      <alignment horizontal="center" vertical="center" wrapText="1"/>
    </xf>
    <xf numFmtId="0" fontId="4" fillId="0" borderId="0" xfId="3" applyFont="1">
      <alignment horizontal="left" vertical="center" wrapText="1"/>
    </xf>
    <xf numFmtId="0" fontId="5" fillId="0" borderId="0" xfId="4" applyFont="1">
      <alignment horizontal="left" vertical="center" wrapText="1"/>
    </xf>
    <xf numFmtId="0" fontId="6" fillId="0" borderId="0" xfId="5" applyFont="1">
      <alignment horizontal="left" vertical="center" wrapText="1"/>
    </xf>
    <xf numFmtId="0" fontId="7" fillId="0" borderId="0" xfId="6" applyFont="1">
      <alignment horizontal="left" vertical="center" wrapText="1"/>
    </xf>
    <xf numFmtId="0" fontId="8" fillId="0" borderId="0" xfId="7" applyFont="1">
      <alignment horizontal="left" vertical="center" wrapText="1"/>
    </xf>
    <xf numFmtId="0" fontId="9" fillId="0" borderId="0" xfId="8" applyFont="1">
      <alignment horizontal="left" vertical="center" wrapText="1"/>
    </xf>
    <xf numFmtId="0" fontId="4" fillId="0" borderId="0" xfId="9" applyFont="1">
      <alignment horizontal="center" vertical="center"/>
    </xf>
    <xf numFmtId="0" fontId="8" fillId="0" borderId="0" xfId="10" applyFont="1">
      <alignment horizontal="center" vertical="center" wrapText="1"/>
    </xf>
    <xf numFmtId="0" fontId="8" fillId="0" borderId="0" xfId="11" applyFont="1">
      <alignment horizontal="left" vertical="center"/>
    </xf>
    <xf numFmtId="0" fontId="8" fillId="0" borderId="0" xfId="12" applyFont="1">
      <alignment horizontal="left" vertical="center" wrapText="1"/>
    </xf>
    <xf numFmtId="0" fontId="8" fillId="0" borderId="0" xfId="13" applyFont="1">
      <alignment horizontal="right" vertical="center" wrapText="1"/>
    </xf>
    <xf numFmtId="0" fontId="6" fillId="0" borderId="0" xfId="14" applyFont="1">
      <alignment horizontal="right" vertical="center"/>
    </xf>
    <xf numFmtId="0" fontId="8" fillId="0" borderId="0" xfId="15" applyFont="1">
      <alignment horizontal="right" vertical="center"/>
    </xf>
    <xf numFmtId="0" fontId="4" fillId="0" borderId="0" xfId="16" applyFont="1">
      <alignment horizontal="left" vertical="center"/>
    </xf>
    <xf numFmtId="0" fontId="5" fillId="0" borderId="0" xfId="17" applyFont="1">
      <alignment horizontal="left" vertical="center"/>
    </xf>
    <xf numFmtId="0" fontId="6" fillId="0" borderId="0" xfId="18" applyFont="1">
      <alignment horizontal="left" vertical="center"/>
    </xf>
    <xf numFmtId="0" fontId="7" fillId="0" borderId="0" xfId="19" applyFont="1">
      <alignment horizontal="left" vertical="center"/>
    </xf>
    <xf numFmtId="0" fontId="9" fillId="0" borderId="0" xfId="20" applyFont="1">
      <alignment horizontal="left" vertical="center"/>
    </xf>
    <xf numFmtId="0" fontId="4" fillId="0" borderId="0" xfId="21" applyFont="1">
      <alignment horizontal="left" vertical="center" wrapText="1"/>
    </xf>
    <xf numFmtId="0" fontId="5" fillId="0" borderId="0" xfId="22" applyFont="1">
      <alignment horizontal="left" vertical="center" wrapText="1"/>
    </xf>
    <xf numFmtId="0" fontId="6" fillId="0" borderId="0" xfId="23" applyFont="1">
      <alignment horizontal="left" vertical="center" wrapText="1"/>
    </xf>
    <xf numFmtId="0" fontId="7" fillId="0" borderId="0" xfId="24" applyFont="1">
      <alignment horizontal="left" vertical="center" wrapText="1"/>
    </xf>
    <xf numFmtId="0" fontId="9" fillId="0" borderId="0" xfId="25" applyFont="1">
      <alignment horizontal="left" vertical="center" wrapText="1"/>
    </xf>
    <xf numFmtId="0" fontId="4" fillId="0" borderId="0" xfId="26" applyFont="1">
      <alignment horizontal="right" vertical="center" wrapText="1"/>
    </xf>
    <xf numFmtId="0" fontId="5" fillId="0" borderId="0" xfId="27" applyFont="1">
      <alignment horizontal="right" vertical="center" wrapText="1"/>
    </xf>
    <xf numFmtId="0" fontId="6" fillId="0" borderId="0" xfId="28" applyFont="1">
      <alignment horizontal="right" vertical="center" wrapText="1"/>
    </xf>
    <xf numFmtId="0" fontId="7" fillId="0" borderId="0" xfId="29" applyFont="1">
      <alignment horizontal="right" vertical="center" wrapText="1"/>
    </xf>
    <xf numFmtId="0" fontId="9" fillId="0" borderId="0" xfId="30" applyFont="1">
      <alignment horizontal="right" vertical="center" wrapText="1"/>
    </xf>
    <xf numFmtId="0" fontId="4" fillId="0" borderId="0" xfId="31" applyFont="1">
      <alignment horizontal="center" vertical="center" wrapText="1"/>
    </xf>
    <xf numFmtId="0" fontId="5" fillId="0" borderId="0" xfId="32" applyFont="1">
      <alignment horizontal="center" vertical="center" wrapText="1"/>
    </xf>
    <xf numFmtId="0" fontId="6" fillId="0" borderId="0" xfId="33" applyFont="1">
      <alignment horizontal="center" vertical="center" wrapText="1"/>
    </xf>
    <xf numFmtId="0" fontId="7" fillId="0" borderId="0" xfId="34" applyFont="1">
      <alignment horizontal="center" vertical="center" wrapText="1"/>
    </xf>
    <xf numFmtId="0" fontId="9" fillId="0" borderId="0" xfId="35" applyFont="1">
      <alignment horizontal="center" vertical="center" wrapText="1"/>
    </xf>
    <xf numFmtId="0" fontId="10" fillId="0" borderId="0" xfId="36" applyFont="1">
      <alignment horizontal="right" vertical="center"/>
    </xf>
    <xf numFmtId="0" fontId="8" fillId="0" borderId="0" xfId="37" applyFont="1">
      <alignment vertical="center"/>
    </xf>
    <xf numFmtId="0" fontId="11" fillId="0" borderId="0" xfId="38" applyFont="1">
      <alignment horizontal="left" vertical="center" wrapText="1"/>
    </xf>
    <xf numFmtId="0" fontId="12" fillId="0" borderId="0" xfId="39" applyFont="1">
      <alignment horizontal="left" vertical="center" wrapText="1"/>
    </xf>
    <xf numFmtId="0" fontId="13" fillId="0" borderId="0" xfId="40" applyFont="1">
      <alignment horizontal="left" vertical="center" wrapText="1"/>
    </xf>
    <xf numFmtId="0" fontId="14" fillId="0" borderId="0" xfId="41" applyFont="1">
      <alignment horizontal="left" vertical="center" wrapText="1"/>
    </xf>
    <xf numFmtId="0" fontId="15" fillId="0" borderId="0" xfId="42" applyFont="1">
      <alignment horizontal="left" vertical="center" wrapText="1"/>
    </xf>
    <xf numFmtId="0" fontId="15" fillId="0" borderId="0" xfId="43" applyFont="1">
      <alignment horizontal="right" vertical="center" wrapText="1"/>
    </xf>
    <xf numFmtId="0" fontId="15" fillId="0" borderId="0" xfId="44" applyFont="1">
      <alignment horizontal="left" vertical="center"/>
    </xf>
    <xf numFmtId="0" fontId="16" fillId="0" borderId="0" xfId="45" applyFont="1">
      <alignment horizontal="left" vertical="center"/>
    </xf>
    <xf numFmtId="0" fontId="17" fillId="0" borderId="0" xfId="1" applyFont="1">
      <alignment vertical="center"/>
      <protection locked="0"/>
    </xf>
    <xf numFmtId="0" fontId="2" fillId="0" borderId="0" xfId="1" applyFont="1">
      <alignment vertical="center"/>
      <protection locked="0"/>
    </xf>
    <xf numFmtId="0" fontId="2" fillId="0" borderId="0" xfId="1" applyFont="1">
      <alignment horizontal="right" vertical="center"/>
      <protection locked="0"/>
    </xf>
    <xf numFmtId="0" fontId="18" fillId="0" borderId="0" xfId="1" applyFont="1">
      <alignment vertical="center"/>
      <protection locked="0"/>
    </xf>
    <xf numFmtId="0" fontId="19" fillId="0" borderId="0" xfId="1" applyFont="1">
      <alignment vertical="center"/>
      <protection locked="0"/>
    </xf>
    <xf numFmtId="0" fontId="20" fillId="0" borderId="0" xfId="1" applyFont="1">
      <alignment horizontal="left" vertical="center"/>
      <protection locked="0"/>
    </xf>
    <xf numFmtId="0" fontId="21" fillId="0" borderId="0" xfId="1" applyFont="1">
      <alignment vertical="center"/>
      <protection locked="0"/>
    </xf>
    <xf numFmtId="0" fontId="20" fillId="0" borderId="0" xfId="1" applyFont="1">
      <alignment vertical="center"/>
      <protection locked="0"/>
    </xf>
    <xf numFmtId="0" fontId="3" fillId="0" borderId="1" xfId="2" applyFont="1" applyBorder="1">
      <alignment horizontal="center" vertical="center" wrapText="1"/>
      <protection locked="0"/>
    </xf>
    <xf numFmtId="0" fontId="3" fillId="0" borderId="0" xfId="2" applyFont="1">
      <alignment horizontal="center" vertical="center" wrapText="1"/>
      <protection locked="0"/>
    </xf>
    <xf numFmtId="0" fontId="2" fillId="0" borderId="2" xfId="1" applyFont="1" applyBorder="1">
      <alignment vertical="center"/>
      <protection locked="0"/>
    </xf>
    <xf numFmtId="0" fontId="5" fillId="0" borderId="2" xfId="0" applyFont="1" applyBorder="1">
      <alignment horizontal="left" vertical="center" wrapText="1"/>
      <protection locked="0"/>
    </xf>
    <xf numFmtId="171" fontId="10" fillId="0" borderId="3" xfId="36" applyFont="1" applyBorder="1" applyNumberFormat="1">
      <alignment horizontal="right" vertical="center"/>
      <protection locked="0"/>
    </xf>
    <xf numFmtId="172" fontId="10" fillId="0" borderId="0" xfId="36" applyFont="1" applyNumberFormat="1">
      <alignment horizontal="right" vertical="center"/>
      <protection locked="0"/>
    </xf>
    <xf numFmtId="0" fontId="6" fillId="0" borderId="2" xfId="23" applyFont="1" applyBorder="1">
      <alignment horizontal="left" vertical="center" wrapText="1"/>
      <protection locked="0"/>
    </xf>
    <xf numFmtId="0" fontId="6" fillId="0" borderId="2" xfId="0" applyFont="1" applyBorder="1">
      <alignment horizontal="left" vertical="center" wrapText="1"/>
      <protection locked="0"/>
    </xf>
    <xf numFmtId="0" fontId="7" fillId="0" borderId="2" xfId="24" applyFont="1" applyBorder="1">
      <alignment horizontal="left" vertical="center" wrapText="1"/>
      <protection locked="0"/>
    </xf>
    <xf numFmtId="0" fontId="7" fillId="0" borderId="2" xfId="0" applyFont="1" applyBorder="1">
      <alignment horizontal="left" vertical="center" wrapText="1"/>
      <protection locked="0"/>
    </xf>
    <xf numFmtId="0" fontId="8" fillId="0" borderId="2" xfId="0" applyFont="1" applyBorder="1">
      <alignment horizontal="left" vertical="center" wrapText="1"/>
      <protection locked="0"/>
    </xf>
    <xf numFmtId="173" fontId="8" fillId="0" borderId="2" xfId="0" applyFont="1" applyBorder="1" applyNumberFormat="1">
      <alignment horizontal="right" vertical="center" wrapText="1"/>
      <protection locked="0"/>
    </xf>
    <xf numFmtId="0" fontId="8" fillId="0" borderId="2" xfId="0" applyFont="1" applyBorder="1">
      <alignment horizontal="center" vertical="center" wrapText="1"/>
      <protection locked="0"/>
    </xf>
    <xf numFmtId="172" fontId="8" fillId="0" borderId="2" xfId="0" applyFont="1" applyBorder="1" applyNumberFormat="1">
      <alignment horizontal="right" vertical="center" wrapText="1"/>
      <protection locked="0"/>
    </xf>
    <xf numFmtId="172" fontId="10" fillId="0" borderId="3" xfId="36" applyFont="1" applyBorder="1" applyNumberFormat="1">
      <alignment horizontal="right" vertical="center"/>
      <protection locked="0"/>
    </xf>
    <xf numFmtId="174" fontId="8" fillId="0" borderId="0" xfId="0" applyFont="1" applyNumberFormat="1">
      <alignment horizontal="center" vertical="center" wrapText="1"/>
      <protection locked="0"/>
    </xf>
    <xf numFmtId="172" fontId="8" fillId="0" borderId="0" xfId="0" applyFont="1" applyNumberFormat="1">
      <alignment horizontal="center" vertical="center" wrapText="1"/>
      <protection locked="0"/>
    </xf>
    <xf numFmtId="0" fontId="13" fillId="0" borderId="2" xfId="40" applyFont="1" applyBorder="1">
      <alignment horizontal="left" vertical="center" wrapText="1"/>
      <protection locked="0"/>
    </xf>
    <xf numFmtId="0" fontId="2" fillId="0" borderId="3" xfId="1" applyFont="1" applyBorder="1">
      <alignment vertical="center"/>
      <protection locked="0"/>
    </xf>
    <xf numFmtId="0" fontId="14" fillId="0" borderId="2" xfId="41" applyFont="1" applyBorder="1">
      <alignment horizontal="left" vertical="center" wrapText="1"/>
      <protection locked="0"/>
    </xf>
    <xf numFmtId="175" fontId="8" fillId="0" borderId="2" xfId="0" applyFont="1" applyBorder="1" applyNumberFormat="1">
      <alignment horizontal="right" vertical="center" wrapText="1"/>
      <protection locked="0"/>
    </xf>
    <xf numFmtId="176" fontId="8" fillId="0" borderId="2" xfId="0" applyFont="1" applyBorder="1" applyNumberFormat="1">
      <alignment horizontal="right" vertical="center" wrapText="1"/>
      <protection locked="0"/>
    </xf>
    <xf numFmtId="177" fontId="8" fillId="0" borderId="2" xfId="0" applyFont="1" applyBorder="1" applyNumberFormat="1">
      <alignment horizontal="right" vertical="center" wrapText="1"/>
      <protection locked="0"/>
    </xf>
    <xf numFmtId="0" fontId="2" fillId="0" borderId="4" xfId="1" applyFont="1" applyBorder="1">
      <alignment vertical="center"/>
      <protection locked="0"/>
    </xf>
    <xf numFmtId="0" fontId="14" fillId="0" borderId="4" xfId="41" applyFont="1" applyBorder="1">
      <alignment horizontal="left" vertical="center" wrapText="1"/>
      <protection locked="0"/>
    </xf>
    <xf numFmtId="0" fontId="2" fillId="0" borderId="5" xfId="1" applyFont="1" applyBorder="1">
      <alignment vertical="center"/>
      <protection locked="0"/>
    </xf>
    <xf numFmtId="0" fontId="4" fillId="0" borderId="0" xfId="9" applyFont="1">
      <alignment horizontal="center" vertical="center"/>
      <protection locked="0"/>
    </xf>
    <xf numFmtId="0" fontId="2" fillId="0" borderId="6" xfId="1" applyFont="1" applyBorder="1">
      <alignment vertical="center"/>
      <protection locked="0"/>
    </xf>
    <xf numFmtId="0" fontId="6" fillId="0" borderId="7" xfId="0" applyFont="1" applyBorder="1">
      <alignment horizontal="left" vertical="center" wrapText="1"/>
      <protection locked="0"/>
    </xf>
    <xf numFmtId="0" fontId="2" fillId="0" borderId="7" xfId="1" applyFont="1" applyBorder="1">
      <alignment vertical="center"/>
      <protection locked="0"/>
    </xf>
    <xf numFmtId="172" fontId="10" fillId="2" borderId="8" xfId="36" applyFont="1" applyFill="1" applyBorder="1" applyNumberFormat="1">
      <alignment horizontal="right" vertical="center"/>
      <protection locked="0"/>
    </xf>
    <xf numFmtId="0" fontId="6" fillId="0" borderId="9" xfId="0" applyFont="1" applyBorder="1">
      <alignment horizontal="left" vertical="center" wrapText="1"/>
      <protection locked="0"/>
    </xf>
    <xf numFmtId="0" fontId="2" fillId="0" borderId="9" xfId="1" applyFont="1" applyBorder="1">
      <alignment vertical="center"/>
      <protection locked="0"/>
    </xf>
    <xf numFmtId="172" fontId="10" fillId="0" borderId="10" xfId="36" applyFont="1" applyBorder="1" applyNumberFormat="1">
      <alignment horizontal="right" vertical="center"/>
      <protection locked="0"/>
    </xf>
    <xf numFmtId="172" fontId="10" fillId="2" borderId="11" xfId="36" applyFont="1" applyFill="1" applyBorder="1" applyNumberFormat="1">
      <alignment horizontal="right" vertical="center"/>
      <protection locked="0"/>
    </xf>
  </cellXfs>
  <cellStyles count="289">
    <cellStyle name="Normal" xfId="0" builtinId="0"/>
    <cellStyle name="default" xfId="1"/>
    <cellStyle name="Entete" xfId="2"/>
    <cellStyle name="Lot" xfId="3"/>
    <cellStyle name="Bord" xfId="4"/>
    <cellStyle name="Niv1" xfId="5"/>
    <cellStyle name="Niv2" xfId="6"/>
    <cellStyle name="Niv3" xfId="7"/>
    <cellStyle name="Niv4" xfId="7"/>
    <cellStyle name="Niv5" xfId="8"/>
    <cellStyle name="Niv6" xfId="8"/>
    <cellStyle name="RecapListePSE" xfId="7"/>
    <cellStyle name="Lot2" xfId="7"/>
    <cellStyle name="Bord2" xfId="7"/>
    <cellStyle name="Niv12" xfId="7"/>
    <cellStyle name="Niv22" xfId="7"/>
    <cellStyle name="Niv32" xfId="7"/>
    <cellStyle name="Niv42" xfId="7"/>
    <cellStyle name="Niv52" xfId="7"/>
    <cellStyle name="Niv62" xfId="7"/>
    <cellStyle name="LignesTot2" xfId="9"/>
    <cellStyle name="LignesTot2PxTotal" xfId="9"/>
    <cellStyle name="RecapRecapLots2" xfId="10"/>
    <cellStyle name="RecapRecapBord2" xfId="10"/>
    <cellStyle name="RecapRecapOuv2" xfId="7"/>
    <cellStyle name="RecapRecapMOA2" xfId="7"/>
    <cellStyle name="RecapRecapMark2" xfId="7"/>
    <cellStyle name="RecapRecapTranches2" xfId="7"/>
    <cellStyle name="RecapRecapOptions2" xfId="7"/>
    <cellStyle name="RecapRecapLots5fusion" xfId="11"/>
    <cellStyle name="RecapRecapLots5Code" xfId="12"/>
    <cellStyle name="RecapRecapLots5Designation" xfId="12"/>
    <cellStyle name="RecapRecapLots5PxTotal" xfId="13"/>
    <cellStyle name="RecapRecapLots5TVA" xfId="10"/>
    <cellStyle name="RecapRecapLots5CValeur" xfId="13"/>
    <cellStyle name="RecapRecapLots5PxLettres" xfId="7"/>
    <cellStyle name="RecapRecapBord5fusion" xfId="11"/>
    <cellStyle name="RecapRecapBord5Code" xfId="12"/>
    <cellStyle name="RecapRecapBord5Designation" xfId="12"/>
    <cellStyle name="RecapRecapBord5PxTotal" xfId="13"/>
    <cellStyle name="RecapRecapBord5TVA" xfId="10"/>
    <cellStyle name="RecapRecapBord5CValeur" xfId="13"/>
    <cellStyle name="RecapRecapBord5PxLettres" xfId="7"/>
    <cellStyle name="RecapRecapOuv5fusion" xfId="11"/>
    <cellStyle name="RecapRecapOuv5Code" xfId="12"/>
    <cellStyle name="RecapRecapOuv5Designation" xfId="12"/>
    <cellStyle name="RecapRecapOuv5PxTotal" xfId="13"/>
    <cellStyle name="RecapRecapOuv5TVA" xfId="10"/>
    <cellStyle name="RecapRecapOuv5CValeur" xfId="13"/>
    <cellStyle name="RecapRecapOuv5PxLettres" xfId="7"/>
    <cellStyle name="RecapRecapTranches5fusion" xfId="11"/>
    <cellStyle name="RecapRecapTranches5Code" xfId="12"/>
    <cellStyle name="RecapRecapTranches5Designation" xfId="12"/>
    <cellStyle name="RecapRecapTranches5PxTotal" xfId="13"/>
    <cellStyle name="RecapRecapTranches5TVA" xfId="10"/>
    <cellStyle name="RecapRecapTranches5CValeur" xfId="13"/>
    <cellStyle name="RecapRecapTranches5PxLettres" xfId="7"/>
    <cellStyle name="RecapRecapMOA5fusion" xfId="11"/>
    <cellStyle name="RecapRecapMOA5Code" xfId="12"/>
    <cellStyle name="RecapRecapMOA5Designation" xfId="12"/>
    <cellStyle name="RecapRecapMOA5PxTotal" xfId="13"/>
    <cellStyle name="RecapRecapMOA5TVA" xfId="10"/>
    <cellStyle name="RecapRecapMOA5CValeur" xfId="13"/>
    <cellStyle name="RecapRecapMOA5PxLettres" xfId="7"/>
    <cellStyle name="RecapRecapOptions5fusion" xfId="11"/>
    <cellStyle name="RecapRecapOptions5Code" xfId="12"/>
    <cellStyle name="RecapRecapOptions5Designation" xfId="12"/>
    <cellStyle name="RecapRecapOptions5PxTotal" xfId="13"/>
    <cellStyle name="RecapRecapOptions5TVA" xfId="10"/>
    <cellStyle name="RecapRecapOptions5CValeur" xfId="13"/>
    <cellStyle name="RecapRecapOptions5PxLettres" xfId="7"/>
    <cellStyle name="RecapRecapMark5fusion" xfId="11"/>
    <cellStyle name="RecapRecapMark5Code" xfId="12"/>
    <cellStyle name="RecapRecapMark5Designation" xfId="12"/>
    <cellStyle name="RecapRecapMark5PxTotal" xfId="13"/>
    <cellStyle name="RecapRecapMark5TVA" xfId="10"/>
    <cellStyle name="RecapRecapMark5CValeur" xfId="13"/>
    <cellStyle name="RecapRecapMark5PxLettres" xfId="7"/>
    <cellStyle name="LignesTot5" xfId="5"/>
    <cellStyle name="LignesTot5PxTotal" xfId="14"/>
    <cellStyle name="LignesTot8" xfId="5"/>
    <cellStyle name="LignesTot8PxTotal" xfId="14"/>
    <cellStyle name="LignesTot11" xfId="5"/>
    <cellStyle name="LignesTot11PxTotal" xfId="14"/>
    <cellStyle name="LignesTot13" xfId="7"/>
    <cellStyle name="LignesTot13PxTotal" xfId="15"/>
    <cellStyle name="LignesTot13Designation" xfId="12"/>
    <cellStyle name="LignesTot15" xfId="7"/>
    <cellStyle name="LignesTot15PxTotal" xfId="15"/>
    <cellStyle name="Lotfusion" xfId="16"/>
    <cellStyle name="Bordfusion" xfId="17"/>
    <cellStyle name="Artfusion" xfId="11"/>
    <cellStyle name="Niv1fusion" xfId="18"/>
    <cellStyle name="Niv2fusion" xfId="19"/>
    <cellStyle name="Niv3fusion" xfId="11"/>
    <cellStyle name="Niv4fusion" xfId="11"/>
    <cellStyle name="Niv5fusion" xfId="20"/>
    <cellStyle name="Niv6fusion" xfId="20"/>
    <cellStyle name="LotCode" xfId="21"/>
    <cellStyle name="BordCode" xfId="22"/>
    <cellStyle name="ArtCode" xfId="12"/>
    <cellStyle name="Niv1Code" xfId="23"/>
    <cellStyle name="Niv2Code" xfId="24"/>
    <cellStyle name="Niv3Code" xfId="12"/>
    <cellStyle name="Niv4Code" xfId="12"/>
    <cellStyle name="Niv5Code" xfId="25"/>
    <cellStyle name="Niv6Code" xfId="25"/>
    <cellStyle name="LotDesignation" xfId="21"/>
    <cellStyle name="BordDesignation" xfId="22"/>
    <cellStyle name="ArtDesignation" xfId="12"/>
    <cellStyle name="Niv1Designation" xfId="23"/>
    <cellStyle name="Niv2Designation" xfId="24"/>
    <cellStyle name="Niv3Designation" xfId="12"/>
    <cellStyle name="Niv4Designation" xfId="12"/>
    <cellStyle name="Niv5Designation" xfId="25"/>
    <cellStyle name="Niv6Designation" xfId="25"/>
    <cellStyle name="RecapLotDesignation" xfId="12"/>
    <cellStyle name="RecapBordDesignation" xfId="12"/>
    <cellStyle name="RecapNiv1Designation" xfId="12"/>
    <cellStyle name="RecapNiv2Designation" xfId="12"/>
    <cellStyle name="RecapNiv3Designation" xfId="12"/>
    <cellStyle name="RecapNiv4Designation" xfId="12"/>
    <cellStyle name="RecapNiv5Designation" xfId="12"/>
    <cellStyle name="RecapNiv6Designation" xfId="12"/>
    <cellStyle name="RecapLotPxTotal" xfId="13"/>
    <cellStyle name="RecapBordPxTotal" xfId="13"/>
    <cellStyle name="RecapNiv1PxTotal" xfId="13"/>
    <cellStyle name="RecapNiv2PxTotal" xfId="13"/>
    <cellStyle name="RecapNiv3PxTotal" xfId="13"/>
    <cellStyle name="RecapNiv4PxTotal" xfId="13"/>
    <cellStyle name="RecapNiv5PxTotal" xfId="13"/>
    <cellStyle name="RecapNiv6PxTotal" xfId="13"/>
    <cellStyle name="RecapLotTVA" xfId="10"/>
    <cellStyle name="RecapBordTVA" xfId="10"/>
    <cellStyle name="RecapNiv1TVA" xfId="10"/>
    <cellStyle name="RecapNiv2TVA" xfId="10"/>
    <cellStyle name="RecapNiv3TVA" xfId="10"/>
    <cellStyle name="RecapNiv4TVA" xfId="10"/>
    <cellStyle name="RecapNiv5TVA" xfId="10"/>
    <cellStyle name="RecapNiv6TVA" xfId="10"/>
    <cellStyle name="RecapLotPxLettres" xfId="7"/>
    <cellStyle name="RecapBordPxLettres" xfId="7"/>
    <cellStyle name="RecapNiv1PxLettres" xfId="7"/>
    <cellStyle name="RecapNiv2PxLettres" xfId="7"/>
    <cellStyle name="RecapNiv3PxLettres" xfId="7"/>
    <cellStyle name="RecapNiv4PxLettres" xfId="7"/>
    <cellStyle name="RecapNiv5PxLettres" xfId="7"/>
    <cellStyle name="RecapNiv6PxLettres" xfId="7"/>
    <cellStyle name="RecapLotCValeur" xfId="13"/>
    <cellStyle name="RecapBordCValeur" xfId="13"/>
    <cellStyle name="RecapNiv1CValeur" xfId="13"/>
    <cellStyle name="RecapNiv2CValeur" xfId="13"/>
    <cellStyle name="RecapNiv3CValeur" xfId="13"/>
    <cellStyle name="RecapNiv4CValeur" xfId="13"/>
    <cellStyle name="RecapNiv5CValeur" xfId="13"/>
    <cellStyle name="RecapNiv6CValeur" xfId="13"/>
    <cellStyle name="LotQuant" xfId="26"/>
    <cellStyle name="BordQuant" xfId="27"/>
    <cellStyle name="ArtQuant" xfId="13"/>
    <cellStyle name="Niv1Quant" xfId="28"/>
    <cellStyle name="Niv2Quant" xfId="29"/>
    <cellStyle name="Niv3Quant" xfId="13"/>
    <cellStyle name="Niv4Quant" xfId="13"/>
    <cellStyle name="Niv5Quant" xfId="30"/>
    <cellStyle name="Niv6Quant" xfId="30"/>
    <cellStyle name="LotQteLettres" xfId="3"/>
    <cellStyle name="BordQteLettres" xfId="4"/>
    <cellStyle name="ArtQteLettres" xfId="7"/>
    <cellStyle name="Niv1QteLettres" xfId="5"/>
    <cellStyle name="Niv2QteLettres" xfId="6"/>
    <cellStyle name="Niv3QteLettres" xfId="7"/>
    <cellStyle name="Niv4QteLettres" xfId="7"/>
    <cellStyle name="Niv5QteLettres" xfId="8"/>
    <cellStyle name="Niv6QteLettres" xfId="8"/>
    <cellStyle name="LotQteEnt" xfId="26"/>
    <cellStyle name="BordQteEnt" xfId="27"/>
    <cellStyle name="ArtQteEnt" xfId="13"/>
    <cellStyle name="Niv1QteEnt" xfId="28"/>
    <cellStyle name="Niv2QteEnt" xfId="29"/>
    <cellStyle name="Niv3QteEnt" xfId="13"/>
    <cellStyle name="Niv4QteEnt" xfId="13"/>
    <cellStyle name="Niv5QteEnt" xfId="30"/>
    <cellStyle name="Niv6QteEnt" xfId="30"/>
    <cellStyle name="LotUnite" xfId="31"/>
    <cellStyle name="BordUnite" xfId="32"/>
    <cellStyle name="ArtUnite" xfId="10"/>
    <cellStyle name="Niv1Unite" xfId="33"/>
    <cellStyle name="Niv2Unite" xfId="34"/>
    <cellStyle name="Niv3Unite" xfId="10"/>
    <cellStyle name="Niv4Unite" xfId="10"/>
    <cellStyle name="Niv5Unite" xfId="35"/>
    <cellStyle name="Niv6Unite" xfId="35"/>
    <cellStyle name="LotPxUnit" xfId="26"/>
    <cellStyle name="BordPxUnit" xfId="27"/>
    <cellStyle name="ArtPxUnit" xfId="13"/>
    <cellStyle name="Niv1PxUnit" xfId="28"/>
    <cellStyle name="Niv2PxUnit" xfId="29"/>
    <cellStyle name="Niv3PxUnit" xfId="13"/>
    <cellStyle name="Niv4PxUnit" xfId="13"/>
    <cellStyle name="Niv5PxUnit" xfId="30"/>
    <cellStyle name="Niv6PxUnit" xfId="30"/>
    <cellStyle name="LotTVA" xfId="31"/>
    <cellStyle name="BordTVA" xfId="32"/>
    <cellStyle name="ArtTVA" xfId="10"/>
    <cellStyle name="Niv1TVA" xfId="33"/>
    <cellStyle name="Niv2TVA" xfId="34"/>
    <cellStyle name="Niv3TVA" xfId="10"/>
    <cellStyle name="Niv4TVA" xfId="10"/>
    <cellStyle name="Niv5TVA" xfId="35"/>
    <cellStyle name="Niv6TVA" xfId="35"/>
    <cellStyle name="LotPxTotal" xfId="26"/>
    <cellStyle name="BordPxTotal" xfId="27"/>
    <cellStyle name="ArtPxTotal" xfId="13"/>
    <cellStyle name="Niv1PxTotal" xfId="28"/>
    <cellStyle name="Niv2PxTotal" xfId="29"/>
    <cellStyle name="Niv3PxTotal" xfId="13"/>
    <cellStyle name="Niv4PxTotal" xfId="13"/>
    <cellStyle name="Niv5PxTotal" xfId="30"/>
    <cellStyle name="Niv6PxTotal" xfId="30"/>
    <cellStyle name="LotPxLettres" xfId="3"/>
    <cellStyle name="BordPxLettres" xfId="4"/>
    <cellStyle name="ArtPxLettres" xfId="7"/>
    <cellStyle name="Niv1PxLettres" xfId="5"/>
    <cellStyle name="Niv2PxLettres" xfId="6"/>
    <cellStyle name="Niv3PxLettres" xfId="7"/>
    <cellStyle name="Niv4PxLettres" xfId="7"/>
    <cellStyle name="Niv5PxLettres" xfId="8"/>
    <cellStyle name="Niv6PxLettres" xfId="8"/>
    <cellStyle name="LotCValeur" xfId="26"/>
    <cellStyle name="BordCValeur" xfId="27"/>
    <cellStyle name="ArtCValeur" xfId="13"/>
    <cellStyle name="Niv1CValeur" xfId="28"/>
    <cellStyle name="Niv2CValeur" xfId="29"/>
    <cellStyle name="Niv3CValeur" xfId="13"/>
    <cellStyle name="Niv4CValeur" xfId="13"/>
    <cellStyle name="Niv5CValeur" xfId="30"/>
    <cellStyle name="Niv6CValeur" xfId="30"/>
    <cellStyle name="LotPxULettres" xfId="3"/>
    <cellStyle name="BordPxULettres" xfId="4"/>
    <cellStyle name="ArtPxULettres" xfId="7"/>
    <cellStyle name="Niv1PxULettres" xfId="5"/>
    <cellStyle name="Niv2PxULettres" xfId="6"/>
    <cellStyle name="Niv3PxULettres" xfId="7"/>
    <cellStyle name="Niv4PxULettres" xfId="7"/>
    <cellStyle name="Niv5PxULettres" xfId="8"/>
    <cellStyle name="Niv6PxULettres" xfId="8"/>
    <cellStyle name="LotQteLoc" xfId="26"/>
    <cellStyle name="BordQteLoc" xfId="27"/>
    <cellStyle name="ArtQteLoc" xfId="13"/>
    <cellStyle name="Niv1QteLoc" xfId="28"/>
    <cellStyle name="Niv2QteLoc" xfId="29"/>
    <cellStyle name="Niv3QteLoc" xfId="13"/>
    <cellStyle name="Niv4QteLoc" xfId="13"/>
    <cellStyle name="Niv5QteLoc" xfId="30"/>
    <cellStyle name="Niv6QteLoc" xfId="30"/>
    <cellStyle name="LotMark" xfId="3"/>
    <cellStyle name="BordMark" xfId="4"/>
    <cellStyle name="ArtMark" xfId="7"/>
    <cellStyle name="Niv1Mark" xfId="5"/>
    <cellStyle name="Niv2Mark" xfId="6"/>
    <cellStyle name="Niv3Mark" xfId="7"/>
    <cellStyle name="Niv4Mark" xfId="7"/>
    <cellStyle name="Niv5Mark" xfId="8"/>
    <cellStyle name="Niv6Mark" xfId="8"/>
    <cellStyle name="Quant" xfId="13"/>
    <cellStyle name="QteLettres" xfId="7"/>
    <cellStyle name="QteEnt" xfId="13"/>
    <cellStyle name="Unite" xfId="10"/>
    <cellStyle name="PxUnit" xfId="13"/>
    <cellStyle name="TVA" xfId="10"/>
    <cellStyle name="PxTotal" xfId="36"/>
    <cellStyle name="PxLettres" xfId="7"/>
    <cellStyle name="CValeur" xfId="15"/>
    <cellStyle name="PxULettres" xfId="7"/>
    <cellStyle name="QteLoc" xfId="37"/>
    <cellStyle name="Mark" xfId="7"/>
    <cellStyle name="DescTech" xfId="38"/>
    <cellStyle name="DescCom" xfId="39"/>
    <cellStyle name="TitrePUETL" xfId="37"/>
    <cellStyle name="PUETL" xfId="37"/>
    <cellStyle name="TitreLoc" xfId="40"/>
    <cellStyle name="Loc" xfId="41"/>
    <cellStyle name="MinuteDesignation" xfId="42"/>
    <cellStyle name="MinuteDesignation_d" xfId="43"/>
    <cellStyle name="Minutefusion" xfId="44"/>
    <cellStyle name="Minutecode" xfId="43"/>
    <cellStyle name="MinuteQuant" xfId="43"/>
    <cellStyle name="MinuteUnite" xfId="44"/>
    <cellStyle name="Signature" xfId="4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409575</xdr:colOff>
      <xdr:row>2</xdr:row>
      <xdr:rowOff>54769</xdr:rowOff>
    </xdr:from>
    <xdr:to>
      <xdr:col>5</xdr:col>
      <xdr:colOff>895350</xdr:colOff>
      <xdr:row>4</xdr:row>
      <xdr:rowOff>233759</xdr:rowOff>
    </xdr:to>
    <xdr:pic>
      <xdr:nvPicPr>
        <xdr:cNvPr id="1" name="picture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7FFD72B-BCA4-9275-3A53-3E313CD42FCA}" mc:Ignorable="x14ac xr xr2 xr3">
  <dimension ref="A1:P95"/>
  <sheetViews>
    <sheetView topLeftCell="A1" showGridLines="0" showRowColHeaders="0" workbookViewId="0" tabSelected="1">
      <selection activeCell="A1" sqref="A1"/>
    </sheetView>
  </sheetViews>
  <sheetFormatPr defaultColWidth="7.75390625" customHeight="1" defaultRowHeight="15"/>
  <cols>
    <col min="1" max="1" width="9.50390625" customWidth="1"/>
    <col min="2" max="2" width="45.875" customWidth="1"/>
    <col min="3" max="3" width="9.50390625" customWidth="1"/>
    <col min="4" max="4" width="7.125" customWidth="1"/>
    <col min="5" max="5" width="9.50390625" customWidth="1"/>
    <col min="6" max="6" width="11.75390625" customWidth="1"/>
    <col min="7" max="13" width="7.75390625" hidden="1"/>
  </cols>
  <sheetData>
    <row customHeight="1" ht="15">
      <c r="A1" s="47"/>
      <c r="B1" s="48"/>
      <c r="C1" s="48"/>
      <c r="D1" s="48"/>
      <c r="E1" s="48"/>
      <c r="F1" s="49"/>
      <c r="G1" s="48"/>
      <c r="H1" s="48"/>
      <c r="I1" s="48"/>
      <c r="J1" s="48"/>
      <c r="K1" s="48"/>
      <c r="L1" s="48"/>
      <c r="M1" s="48" t="s">
        <v>0</v>
      </c>
      <c r="N1" s="48"/>
      <c r="O1" s="48"/>
      <c r="P1" s="48"/>
    </row>
    <row customHeight="1" ht="18">
      <c r="A2" s="48"/>
      <c r="B2" s="50" t="s">
        <v>1</v>
      </c>
      <c r="C2" s="47"/>
      <c r="D2" s="47"/>
      <c r="E2" s="47"/>
      <c r="F2" s="47"/>
      <c r="G2" s="48"/>
      <c r="H2" s="48"/>
      <c r="I2" s="48"/>
      <c r="J2" s="48"/>
      <c r="K2" s="48"/>
      <c r="L2" s="48"/>
      <c r="M2" s="48" t="s">
        <v>0</v>
      </c>
      <c r="N2" s="48"/>
      <c r="O2" s="48"/>
      <c r="P2" s="48"/>
    </row>
    <row customHeight="1" ht="15">
      <c r="A3" s="48"/>
      <c r="B3" s="48" t="s">
        <v>2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 t="s">
        <v>0</v>
      </c>
      <c r="N3" s="48"/>
      <c r="O3" s="48"/>
      <c r="P3" s="48"/>
    </row>
    <row customHeight="1" ht="15">
      <c r="A4" s="48"/>
      <c r="B4" s="51"/>
      <c r="C4" s="48"/>
      <c r="D4" s="48"/>
      <c r="E4" s="48"/>
      <c r="F4" s="48"/>
      <c r="G4" s="48"/>
      <c r="H4" s="48"/>
      <c r="I4" s="48"/>
      <c r="J4" s="48"/>
      <c r="K4" s="48"/>
      <c r="L4" s="48"/>
      <c r="M4" s="48" t="s">
        <v>0</v>
      </c>
      <c r="N4" s="48"/>
      <c r="O4" s="48"/>
      <c r="P4" s="48"/>
    </row>
    <row customHeight="1" ht="21.75">
      <c r="A5" s="48"/>
      <c r="B5" s="52" t="s">
        <v>3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 t="s">
        <v>0</v>
      </c>
      <c r="N5" s="48"/>
      <c r="O5" s="48"/>
      <c r="P5" s="48"/>
    </row>
    <row customHeight="1" ht="18.75">
      <c r="A6" s="53"/>
      <c r="B6" s="54" t="s">
        <v>4</v>
      </c>
      <c r="C6" s="53"/>
      <c r="D6" s="53"/>
      <c r="E6" s="53"/>
      <c r="F6" s="53"/>
      <c r="G6" s="48"/>
      <c r="H6" s="48"/>
      <c r="I6" s="48"/>
      <c r="J6" s="48"/>
      <c r="K6" s="48"/>
      <c r="L6" s="48"/>
      <c r="M6" s="48" t="s">
        <v>0</v>
      </c>
      <c r="N6" s="48"/>
      <c r="O6" s="48"/>
      <c r="P6" s="48"/>
    </row>
    <row customHeight="1" ht="1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 t="s">
        <v>0</v>
      </c>
      <c r="N7" s="48"/>
      <c r="O7" s="48"/>
      <c r="P7" s="48"/>
    </row>
    <row customHeight="1" ht="15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 t="s">
        <v>0</v>
      </c>
      <c r="N8" s="48"/>
      <c r="O8" s="48"/>
      <c r="P8" s="48"/>
    </row>
    <row customHeight="1" ht="14.25">
      <c r="A9" s="55" t="s">
        <v>5</v>
      </c>
      <c r="B9" s="55" t="s">
        <v>6</v>
      </c>
      <c r="C9" s="55" t="s">
        <v>7</v>
      </c>
      <c r="D9" s="55" t="s">
        <v>8</v>
      </c>
      <c r="E9" s="55" t="s">
        <v>9</v>
      </c>
      <c r="F9" s="55" t="s">
        <v>10</v>
      </c>
      <c r="G9" s="48"/>
      <c r="H9" s="48"/>
      <c r="I9" s="48"/>
      <c r="J9" s="48"/>
      <c r="K9" s="48"/>
      <c r="L9" s="48"/>
      <c r="M9" s="56" t="s">
        <v>0</v>
      </c>
      <c r="N9" s="48"/>
      <c r="O9" s="48"/>
      <c r="P9" s="48"/>
    </row>
    <row customHeight="1" ht="17.25" hidden="1">
      <c r="A10" s="57"/>
      <c r="B10" s="58" t="s">
        <v>11</v>
      </c>
      <c r="C10" s="57"/>
      <c r="D10" s="57"/>
      <c r="E10" s="57"/>
      <c r="F10" s="59">
        <f>F11</f>
        <v>0</v>
      </c>
      <c r="G10" s="48"/>
      <c r="H10" s="60">
        <v>0</v>
      </c>
      <c r="I10" s="60">
        <v>0</v>
      </c>
      <c r="J10" s="60">
        <v>0</v>
      </c>
      <c r="K10" s="60">
        <v>0</v>
      </c>
      <c r="L10" s="60">
        <v>0</v>
      </c>
      <c r="M10" s="48" t="s">
        <v>0</v>
      </c>
      <c r="N10" s="48"/>
      <c r="O10" s="48"/>
      <c r="P10" s="48"/>
    </row>
    <row customHeight="1" ht="15.75">
      <c r="A11" s="61" t="s">
        <v>12</v>
      </c>
      <c r="B11" s="62" t="s">
        <v>13</v>
      </c>
      <c r="C11" s="57"/>
      <c r="D11" s="57"/>
      <c r="E11" s="57"/>
      <c r="F11" s="59">
        <v>0</v>
      </c>
      <c r="G11" s="48"/>
      <c r="H11" s="48"/>
      <c r="I11" s="48"/>
      <c r="J11" s="48"/>
      <c r="K11" s="48"/>
      <c r="L11" s="48"/>
      <c r="M11" s="48" t="s">
        <v>0</v>
      </c>
      <c r="N11" s="48"/>
      <c r="O11" s="48"/>
      <c r="P11" s="48"/>
    </row>
    <row customHeight="1" ht="15">
      <c r="A12" s="63" t="s">
        <v>14</v>
      </c>
      <c r="B12" s="64" t="s">
        <v>15</v>
      </c>
      <c r="C12" s="57"/>
      <c r="D12" s="57"/>
      <c r="E12" s="57"/>
      <c r="F12" s="59">
        <v>0</v>
      </c>
      <c r="G12" s="48"/>
      <c r="H12" s="48"/>
      <c r="I12" s="48"/>
      <c r="J12" s="48"/>
      <c r="K12" s="48"/>
      <c r="L12" s="48"/>
      <c r="M12" s="48" t="s">
        <v>0</v>
      </c>
      <c r="N12" s="48"/>
      <c r="O12" s="48"/>
      <c r="P12" s="48"/>
    </row>
    <row customHeight="1" ht="15">
      <c r="A13" s="65" t="s">
        <v>16</v>
      </c>
      <c r="B13" s="65" t="s">
        <v>17</v>
      </c>
      <c r="C13" s="66">
        <v>0</v>
      </c>
      <c r="D13" s="67" t="s">
        <v>18</v>
      </c>
      <c r="E13" s="68">
        <v>0</v>
      </c>
      <c r="F13" s="69">
        <f t="shared" si="0" ref="F13:F86">ROUND(C13*E13,2)</f>
        <v>0</v>
      </c>
      <c r="G13" s="70">
        <v>0.2</v>
      </c>
      <c r="H13" s="71">
        <f t="shared" si="1" ref="H13:H86">ROUND(C13*E13,2)*(G13)</f>
        <v>0</v>
      </c>
      <c r="I13" s="48"/>
      <c r="J13" s="48"/>
      <c r="K13" s="48"/>
      <c r="L13" s="48"/>
      <c r="M13" s="48" t="s">
        <v>0</v>
      </c>
      <c r="N13" s="48"/>
      <c r="O13" s="48"/>
      <c r="P13" s="48"/>
    </row>
    <row customHeight="1" ht="15">
      <c r="A14" s="57"/>
      <c r="B14" s="72" t="s">
        <v>19</v>
      </c>
      <c r="C14" s="57"/>
      <c r="D14" s="57"/>
      <c r="E14" s="57"/>
      <c r="F14" s="73"/>
      <c r="G14" s="48"/>
      <c r="H14" s="48"/>
      <c r="I14" s="48"/>
      <c r="J14" s="48"/>
      <c r="K14" s="48"/>
      <c r="L14" s="48"/>
      <c r="M14" s="48" t="s">
        <v>0</v>
      </c>
      <c r="N14" s="48"/>
      <c r="O14" s="48"/>
      <c r="P14" s="48"/>
    </row>
    <row customHeight="1" ht="47.25">
      <c r="A15" s="57"/>
      <c r="B15" s="74" t="s">
        <v>20</v>
      </c>
      <c r="C15" s="57"/>
      <c r="D15" s="57"/>
      <c r="E15" s="57"/>
      <c r="F15" s="73"/>
      <c r="G15" s="48"/>
      <c r="H15" s="48"/>
      <c r="I15" s="48"/>
      <c r="J15" s="48"/>
      <c r="K15" s="48"/>
      <c r="L15" s="48"/>
      <c r="M15" s="48" t="s">
        <v>0</v>
      </c>
      <c r="N15" s="48"/>
      <c r="O15" s="48"/>
      <c r="P15" s="48"/>
    </row>
    <row customHeight="1" ht="15">
      <c r="A16" s="65" t="s">
        <v>21</v>
      </c>
      <c r="B16" s="65" t="s">
        <v>22</v>
      </c>
      <c r="C16" s="66">
        <v>0</v>
      </c>
      <c r="D16" s="67" t="s">
        <v>18</v>
      </c>
      <c r="E16" s="68">
        <v>0</v>
      </c>
      <c r="F16" s="69">
        <f t="shared" si="0"/>
        <v>0</v>
      </c>
      <c r="G16" s="70">
        <v>0.2</v>
      </c>
      <c r="H16" s="71">
        <f t="shared" si="1"/>
        <v>0</v>
      </c>
      <c r="I16" s="48"/>
      <c r="J16" s="48"/>
      <c r="K16" s="48"/>
      <c r="L16" s="48"/>
      <c r="M16" s="48" t="s">
        <v>0</v>
      </c>
      <c r="N16" s="48"/>
      <c r="O16" s="48"/>
      <c r="P16" s="48"/>
    </row>
    <row customHeight="1" ht="15">
      <c r="A17" s="57"/>
      <c r="B17" s="72" t="s">
        <v>19</v>
      </c>
      <c r="C17" s="57"/>
      <c r="D17" s="57"/>
      <c r="E17" s="57"/>
      <c r="F17" s="73"/>
      <c r="G17" s="48"/>
      <c r="H17" s="48"/>
      <c r="I17" s="48"/>
      <c r="J17" s="48"/>
      <c r="K17" s="48"/>
      <c r="L17" s="48"/>
      <c r="M17" s="48" t="s">
        <v>0</v>
      </c>
      <c r="N17" s="48"/>
      <c r="O17" s="48"/>
      <c r="P17" s="48"/>
    </row>
    <row customHeight="1" ht="20.25">
      <c r="A18" s="57"/>
      <c r="B18" s="74" t="s">
        <v>23</v>
      </c>
      <c r="C18" s="57"/>
      <c r="D18" s="57"/>
      <c r="E18" s="57"/>
      <c r="F18" s="73"/>
      <c r="G18" s="48"/>
      <c r="H18" s="48"/>
      <c r="I18" s="48"/>
      <c r="J18" s="48"/>
      <c r="K18" s="48"/>
      <c r="L18" s="48"/>
      <c r="M18" s="48" t="s">
        <v>0</v>
      </c>
      <c r="N18" s="48"/>
      <c r="O18" s="48"/>
      <c r="P18" s="48"/>
    </row>
    <row customHeight="1" ht="15">
      <c r="A19" s="65" t="s">
        <v>24</v>
      </c>
      <c r="B19" s="65" t="s">
        <v>25</v>
      </c>
      <c r="C19" s="75">
        <v>0</v>
      </c>
      <c r="D19" s="67" t="s">
        <v>26</v>
      </c>
      <c r="E19" s="68">
        <v>0</v>
      </c>
      <c r="F19" s="69">
        <f t="shared" si="0"/>
        <v>0</v>
      </c>
      <c r="G19" s="70">
        <v>0.2</v>
      </c>
      <c r="H19" s="71">
        <f t="shared" si="1"/>
        <v>0</v>
      </c>
      <c r="I19" s="48"/>
      <c r="J19" s="48"/>
      <c r="K19" s="48"/>
      <c r="L19" s="48"/>
      <c r="M19" s="48" t="s">
        <v>0</v>
      </c>
      <c r="N19" s="48"/>
      <c r="O19" s="48"/>
      <c r="P19" s="48"/>
    </row>
    <row customHeight="1" ht="15">
      <c r="A20" s="57"/>
      <c r="B20" s="72" t="s">
        <v>19</v>
      </c>
      <c r="C20" s="57"/>
      <c r="D20" s="57"/>
      <c r="E20" s="57"/>
      <c r="F20" s="73"/>
      <c r="G20" s="48"/>
      <c r="H20" s="48"/>
      <c r="I20" s="48"/>
      <c r="J20" s="48"/>
      <c r="K20" s="48"/>
      <c r="L20" s="48"/>
      <c r="M20" s="48" t="s">
        <v>0</v>
      </c>
      <c r="N20" s="48"/>
      <c r="O20" s="48"/>
      <c r="P20" s="48"/>
    </row>
    <row customHeight="1" ht="38.25">
      <c r="A21" s="57"/>
      <c r="B21" s="74" t="s">
        <v>27</v>
      </c>
      <c r="C21" s="57"/>
      <c r="D21" s="57"/>
      <c r="E21" s="57"/>
      <c r="F21" s="73"/>
      <c r="G21" s="48"/>
      <c r="H21" s="48"/>
      <c r="I21" s="48"/>
      <c r="J21" s="48"/>
      <c r="K21" s="48"/>
      <c r="L21" s="48"/>
      <c r="M21" s="48" t="s">
        <v>0</v>
      </c>
      <c r="N21" s="48"/>
      <c r="O21" s="48"/>
      <c r="P21" s="48"/>
    </row>
    <row customHeight="1" ht="15">
      <c r="A22" s="65" t="s">
        <v>28</v>
      </c>
      <c r="B22" s="65" t="s">
        <v>29</v>
      </c>
      <c r="C22" s="75">
        <v>0</v>
      </c>
      <c r="D22" s="67" t="s">
        <v>26</v>
      </c>
      <c r="E22" s="68">
        <v>0</v>
      </c>
      <c r="F22" s="69">
        <f t="shared" si="0"/>
        <v>0</v>
      </c>
      <c r="G22" s="70">
        <v>0.2</v>
      </c>
      <c r="H22" s="71">
        <f t="shared" si="1"/>
        <v>0</v>
      </c>
      <c r="I22" s="48"/>
      <c r="J22" s="48"/>
      <c r="K22" s="48"/>
      <c r="L22" s="48"/>
      <c r="M22" s="48" t="s">
        <v>0</v>
      </c>
      <c r="N22" s="48"/>
      <c r="O22" s="48"/>
      <c r="P22" s="48"/>
    </row>
    <row customHeight="1" ht="15">
      <c r="A23" s="57"/>
      <c r="B23" s="72" t="s">
        <v>19</v>
      </c>
      <c r="C23" s="57"/>
      <c r="D23" s="57"/>
      <c r="E23" s="57"/>
      <c r="F23" s="73"/>
      <c r="G23" s="48"/>
      <c r="H23" s="48"/>
      <c r="I23" s="48"/>
      <c r="J23" s="48"/>
      <c r="K23" s="48"/>
      <c r="L23" s="48"/>
      <c r="M23" s="48" t="s">
        <v>0</v>
      </c>
      <c r="N23" s="48"/>
      <c r="O23" s="48"/>
      <c r="P23" s="48"/>
    </row>
    <row customHeight="1" ht="29.25">
      <c r="A24" s="57"/>
      <c r="B24" s="74" t="s">
        <v>30</v>
      </c>
      <c r="C24" s="57"/>
      <c r="D24" s="57"/>
      <c r="E24" s="57"/>
      <c r="F24" s="73"/>
      <c r="G24" s="48"/>
      <c r="H24" s="48"/>
      <c r="I24" s="48"/>
      <c r="J24" s="48"/>
      <c r="K24" s="48"/>
      <c r="L24" s="48"/>
      <c r="M24" s="48" t="s">
        <v>0</v>
      </c>
      <c r="N24" s="48"/>
      <c r="O24" s="48"/>
      <c r="P24" s="48"/>
    </row>
    <row customHeight="1" ht="15">
      <c r="A25" s="65" t="s">
        <v>31</v>
      </c>
      <c r="B25" s="65" t="s">
        <v>32</v>
      </c>
      <c r="C25" s="75">
        <v>0</v>
      </c>
      <c r="D25" s="67" t="s">
        <v>26</v>
      </c>
      <c r="E25" s="68">
        <v>0</v>
      </c>
      <c r="F25" s="69">
        <f t="shared" si="0"/>
        <v>0</v>
      </c>
      <c r="G25" s="70">
        <v>0.2</v>
      </c>
      <c r="H25" s="71">
        <f t="shared" si="1"/>
        <v>0</v>
      </c>
      <c r="I25" s="48"/>
      <c r="J25" s="48"/>
      <c r="K25" s="48"/>
      <c r="L25" s="48"/>
      <c r="M25" s="48" t="s">
        <v>0</v>
      </c>
      <c r="N25" s="48"/>
      <c r="O25" s="48"/>
      <c r="P25" s="48"/>
    </row>
    <row customHeight="1" ht="15">
      <c r="A26" s="57"/>
      <c r="B26" s="72" t="s">
        <v>19</v>
      </c>
      <c r="C26" s="57"/>
      <c r="D26" s="57"/>
      <c r="E26" s="57"/>
      <c r="F26" s="73"/>
      <c r="G26" s="48"/>
      <c r="H26" s="48"/>
      <c r="I26" s="48"/>
      <c r="J26" s="48"/>
      <c r="K26" s="48"/>
      <c r="L26" s="48"/>
      <c r="M26" s="48" t="s">
        <v>0</v>
      </c>
      <c r="N26" s="48"/>
      <c r="O26" s="48"/>
      <c r="P26" s="48"/>
    </row>
    <row customHeight="1" ht="20.25">
      <c r="A27" s="57"/>
      <c r="B27" s="74" t="s">
        <v>33</v>
      </c>
      <c r="C27" s="57"/>
      <c r="D27" s="57"/>
      <c r="E27" s="57"/>
      <c r="F27" s="73"/>
      <c r="G27" s="48"/>
      <c r="H27" s="48"/>
      <c r="I27" s="48"/>
      <c r="J27" s="48"/>
      <c r="K27" s="48"/>
      <c r="L27" s="48"/>
      <c r="M27" s="48" t="s">
        <v>0</v>
      </c>
      <c r="N27" s="48"/>
      <c r="O27" s="48"/>
      <c r="P27" s="48"/>
    </row>
    <row customHeight="1" ht="15">
      <c r="A28" s="65" t="s">
        <v>34</v>
      </c>
      <c r="B28" s="65" t="s">
        <v>35</v>
      </c>
      <c r="C28" s="75">
        <v>0</v>
      </c>
      <c r="D28" s="67" t="s">
        <v>26</v>
      </c>
      <c r="E28" s="68">
        <v>0</v>
      </c>
      <c r="F28" s="69">
        <f t="shared" si="0"/>
        <v>0</v>
      </c>
      <c r="G28" s="70">
        <v>0.2</v>
      </c>
      <c r="H28" s="71">
        <f t="shared" si="1"/>
        <v>0</v>
      </c>
      <c r="I28" s="48"/>
      <c r="J28" s="48"/>
      <c r="K28" s="48"/>
      <c r="L28" s="48"/>
      <c r="M28" s="48" t="s">
        <v>0</v>
      </c>
      <c r="N28" s="48"/>
      <c r="O28" s="48"/>
      <c r="P28" s="48"/>
    </row>
    <row customHeight="1" ht="15">
      <c r="A29" s="57"/>
      <c r="B29" s="72" t="s">
        <v>19</v>
      </c>
      <c r="C29" s="57"/>
      <c r="D29" s="57"/>
      <c r="E29" s="57"/>
      <c r="F29" s="73"/>
      <c r="G29" s="48"/>
      <c r="H29" s="48"/>
      <c r="I29" s="48"/>
      <c r="J29" s="48"/>
      <c r="K29" s="48"/>
      <c r="L29" s="48"/>
      <c r="M29" s="48" t="s">
        <v>0</v>
      </c>
      <c r="N29" s="48"/>
      <c r="O29" s="48"/>
      <c r="P29" s="48"/>
    </row>
    <row customHeight="1" ht="20.25">
      <c r="A30" s="57"/>
      <c r="B30" s="74" t="s">
        <v>36</v>
      </c>
      <c r="C30" s="57"/>
      <c r="D30" s="57"/>
      <c r="E30" s="57"/>
      <c r="F30" s="73"/>
      <c r="G30" s="48"/>
      <c r="H30" s="48"/>
      <c r="I30" s="48"/>
      <c r="J30" s="48"/>
      <c r="K30" s="48"/>
      <c r="L30" s="48"/>
      <c r="M30" s="48" t="s">
        <v>0</v>
      </c>
      <c r="N30" s="48"/>
      <c r="O30" s="48"/>
      <c r="P30" s="48"/>
    </row>
    <row customHeight="1" ht="15">
      <c r="A31" s="65" t="s">
        <v>37</v>
      </c>
      <c r="B31" s="65" t="s">
        <v>38</v>
      </c>
      <c r="C31" s="75">
        <v>0</v>
      </c>
      <c r="D31" s="67" t="s">
        <v>26</v>
      </c>
      <c r="E31" s="68">
        <v>0</v>
      </c>
      <c r="F31" s="69">
        <f t="shared" si="0"/>
        <v>0</v>
      </c>
      <c r="G31" s="70">
        <v>0.2</v>
      </c>
      <c r="H31" s="71">
        <f t="shared" si="1"/>
        <v>0</v>
      </c>
      <c r="I31" s="48"/>
      <c r="J31" s="48"/>
      <c r="K31" s="48"/>
      <c r="L31" s="48"/>
      <c r="M31" s="48" t="s">
        <v>0</v>
      </c>
      <c r="N31" s="48"/>
      <c r="O31" s="48"/>
      <c r="P31" s="48"/>
    </row>
    <row customHeight="1" ht="15">
      <c r="A32" s="57"/>
      <c r="B32" s="72" t="s">
        <v>19</v>
      </c>
      <c r="C32" s="57"/>
      <c r="D32" s="57"/>
      <c r="E32" s="57"/>
      <c r="F32" s="73"/>
      <c r="G32" s="48"/>
      <c r="H32" s="48"/>
      <c r="I32" s="48"/>
      <c r="J32" s="48"/>
      <c r="K32" s="48"/>
      <c r="L32" s="48"/>
      <c r="M32" s="48" t="s">
        <v>0</v>
      </c>
      <c r="N32" s="48"/>
      <c r="O32" s="48"/>
      <c r="P32" s="48"/>
    </row>
    <row customHeight="1" ht="20.25">
      <c r="A33" s="57"/>
      <c r="B33" s="74" t="s">
        <v>39</v>
      </c>
      <c r="C33" s="57"/>
      <c r="D33" s="57"/>
      <c r="E33" s="57"/>
      <c r="F33" s="73"/>
      <c r="G33" s="48"/>
      <c r="H33" s="48"/>
      <c r="I33" s="48"/>
      <c r="J33" s="48"/>
      <c r="K33" s="48"/>
      <c r="L33" s="48"/>
      <c r="M33" s="48" t="s">
        <v>0</v>
      </c>
      <c r="N33" s="48"/>
      <c r="O33" s="48"/>
      <c r="P33" s="48"/>
    </row>
    <row customHeight="1" ht="15">
      <c r="A34" s="65" t="s">
        <v>40</v>
      </c>
      <c r="B34" s="65" t="s">
        <v>41</v>
      </c>
      <c r="C34" s="57"/>
      <c r="D34" s="57"/>
      <c r="E34" s="57"/>
      <c r="F34" s="59">
        <v>0</v>
      </c>
      <c r="G34" s="48"/>
      <c r="H34" s="48"/>
      <c r="I34" s="48"/>
      <c r="J34" s="48"/>
      <c r="K34" s="48"/>
      <c r="L34" s="48"/>
      <c r="M34" s="48" t="s">
        <v>0</v>
      </c>
      <c r="N34" s="48"/>
      <c r="O34" s="48"/>
      <c r="P34" s="48"/>
    </row>
    <row customHeight="1" ht="15">
      <c r="A35" s="65" t="s">
        <v>42</v>
      </c>
      <c r="B35" s="65" t="s">
        <v>43</v>
      </c>
      <c r="C35" s="75">
        <v>0</v>
      </c>
      <c r="D35" s="67" t="s">
        <v>26</v>
      </c>
      <c r="E35" s="68">
        <v>0</v>
      </c>
      <c r="F35" s="69">
        <f t="shared" si="0"/>
        <v>0</v>
      </c>
      <c r="G35" s="70">
        <v>0.2</v>
      </c>
      <c r="H35" s="71">
        <f t="shared" si="1"/>
        <v>0</v>
      </c>
      <c r="I35" s="48"/>
      <c r="J35" s="48"/>
      <c r="K35" s="48"/>
      <c r="L35" s="48"/>
      <c r="M35" s="48" t="s">
        <v>0</v>
      </c>
      <c r="N35" s="48"/>
      <c r="O35" s="48"/>
      <c r="P35" s="48"/>
    </row>
    <row customHeight="1" ht="15">
      <c r="A36" s="57"/>
      <c r="B36" s="72" t="s">
        <v>19</v>
      </c>
      <c r="C36" s="57"/>
      <c r="D36" s="57"/>
      <c r="E36" s="57"/>
      <c r="F36" s="73"/>
      <c r="G36" s="48"/>
      <c r="H36" s="48"/>
      <c r="I36" s="48"/>
      <c r="J36" s="48"/>
      <c r="K36" s="48"/>
      <c r="L36" s="48"/>
      <c r="M36" s="48" t="s">
        <v>0</v>
      </c>
      <c r="N36" s="48"/>
      <c r="O36" s="48"/>
      <c r="P36" s="48"/>
    </row>
    <row customHeight="1" ht="20.25">
      <c r="A37" s="57"/>
      <c r="B37" s="74" t="s">
        <v>44</v>
      </c>
      <c r="C37" s="57"/>
      <c r="D37" s="57"/>
      <c r="E37" s="57"/>
      <c r="F37" s="73"/>
      <c r="G37" s="48"/>
      <c r="H37" s="48"/>
      <c r="I37" s="48"/>
      <c r="J37" s="48"/>
      <c r="K37" s="48"/>
      <c r="L37" s="48"/>
      <c r="M37" s="48" t="s">
        <v>0</v>
      </c>
      <c r="N37" s="48"/>
      <c r="O37" s="48"/>
      <c r="P37" s="48"/>
    </row>
    <row customHeight="1" ht="15">
      <c r="A38" s="65" t="s">
        <v>45</v>
      </c>
      <c r="B38" s="65" t="s">
        <v>46</v>
      </c>
      <c r="C38" s="57"/>
      <c r="D38" s="57"/>
      <c r="E38" s="57"/>
      <c r="F38" s="59">
        <v>0</v>
      </c>
      <c r="G38" s="48"/>
      <c r="H38" s="48"/>
      <c r="I38" s="48"/>
      <c r="J38" s="48"/>
      <c r="K38" s="48"/>
      <c r="L38" s="48"/>
      <c r="M38" s="48" t="s">
        <v>0</v>
      </c>
      <c r="N38" s="48"/>
      <c r="O38" s="48"/>
      <c r="P38" s="48"/>
    </row>
    <row customHeight="1" ht="15">
      <c r="A39" s="65" t="s">
        <v>47</v>
      </c>
      <c r="B39" s="65" t="s">
        <v>48</v>
      </c>
      <c r="C39" s="75">
        <v>0</v>
      </c>
      <c r="D39" s="67" t="s">
        <v>26</v>
      </c>
      <c r="E39" s="68">
        <v>0</v>
      </c>
      <c r="F39" s="69">
        <f t="shared" si="0"/>
        <v>0</v>
      </c>
      <c r="G39" s="70">
        <v>0.2</v>
      </c>
      <c r="H39" s="71">
        <f t="shared" si="1"/>
        <v>0</v>
      </c>
      <c r="I39" s="48"/>
      <c r="J39" s="48"/>
      <c r="K39" s="48"/>
      <c r="L39" s="48"/>
      <c r="M39" s="48" t="s">
        <v>0</v>
      </c>
      <c r="N39" s="48"/>
      <c r="O39" s="48"/>
      <c r="P39" s="48"/>
    </row>
    <row customHeight="1" ht="15">
      <c r="A40" s="57"/>
      <c r="B40" s="72" t="s">
        <v>19</v>
      </c>
      <c r="C40" s="57"/>
      <c r="D40" s="57"/>
      <c r="E40" s="57"/>
      <c r="F40" s="73"/>
      <c r="G40" s="48"/>
      <c r="H40" s="48"/>
      <c r="I40" s="48"/>
      <c r="J40" s="48"/>
      <c r="K40" s="48"/>
      <c r="L40" s="48"/>
      <c r="M40" s="48" t="s">
        <v>0</v>
      </c>
      <c r="N40" s="48"/>
      <c r="O40" s="48"/>
      <c r="P40" s="48"/>
    </row>
    <row customHeight="1" ht="20.25">
      <c r="A41" s="57"/>
      <c r="B41" s="74" t="s">
        <v>49</v>
      </c>
      <c r="C41" s="57"/>
      <c r="D41" s="57"/>
      <c r="E41" s="57"/>
      <c r="F41" s="73"/>
      <c r="G41" s="48"/>
      <c r="H41" s="48"/>
      <c r="I41" s="48"/>
      <c r="J41" s="48"/>
      <c r="K41" s="48"/>
      <c r="L41" s="48"/>
      <c r="M41" s="48" t="s">
        <v>0</v>
      </c>
      <c r="N41" s="48"/>
      <c r="O41" s="48"/>
      <c r="P41" s="48"/>
    </row>
    <row customHeight="1" ht="15">
      <c r="A42" s="65" t="s">
        <v>50</v>
      </c>
      <c r="B42" s="65" t="s">
        <v>51</v>
      </c>
      <c r="C42" s="75">
        <v>0</v>
      </c>
      <c r="D42" s="67" t="s">
        <v>26</v>
      </c>
      <c r="E42" s="68">
        <v>0</v>
      </c>
      <c r="F42" s="69">
        <f t="shared" si="0"/>
        <v>0</v>
      </c>
      <c r="G42" s="70">
        <v>0.2</v>
      </c>
      <c r="H42" s="71">
        <f t="shared" si="1"/>
        <v>0</v>
      </c>
      <c r="I42" s="48"/>
      <c r="J42" s="48"/>
      <c r="K42" s="48"/>
      <c r="L42" s="48"/>
      <c r="M42" s="48" t="s">
        <v>0</v>
      </c>
      <c r="N42" s="48"/>
      <c r="O42" s="48"/>
      <c r="P42" s="48"/>
    </row>
    <row customHeight="1" ht="15">
      <c r="A43" s="57"/>
      <c r="B43" s="72" t="s">
        <v>19</v>
      </c>
      <c r="C43" s="57"/>
      <c r="D43" s="57"/>
      <c r="E43" s="57"/>
      <c r="F43" s="73"/>
      <c r="G43" s="48"/>
      <c r="H43" s="48"/>
      <c r="I43" s="48"/>
      <c r="J43" s="48"/>
      <c r="K43" s="48"/>
      <c r="L43" s="48"/>
      <c r="M43" s="48" t="s">
        <v>0</v>
      </c>
      <c r="N43" s="48"/>
      <c r="O43" s="48"/>
      <c r="P43" s="48"/>
    </row>
    <row customHeight="1" ht="20.25">
      <c r="A44" s="57"/>
      <c r="B44" s="74" t="s">
        <v>52</v>
      </c>
      <c r="C44" s="57"/>
      <c r="D44" s="57"/>
      <c r="E44" s="57"/>
      <c r="F44" s="73"/>
      <c r="G44" s="48"/>
      <c r="H44" s="48"/>
      <c r="I44" s="48"/>
      <c r="J44" s="48"/>
      <c r="K44" s="48"/>
      <c r="L44" s="48"/>
      <c r="M44" s="48" t="s">
        <v>0</v>
      </c>
      <c r="N44" s="48"/>
      <c r="O44" s="48"/>
      <c r="P44" s="48"/>
    </row>
    <row customHeight="1" ht="15">
      <c r="A45" s="65" t="s">
        <v>53</v>
      </c>
      <c r="B45" s="65" t="s">
        <v>54</v>
      </c>
      <c r="C45" s="75">
        <v>0</v>
      </c>
      <c r="D45" s="67" t="s">
        <v>26</v>
      </c>
      <c r="E45" s="68">
        <v>0</v>
      </c>
      <c r="F45" s="69">
        <f t="shared" si="0"/>
        <v>0</v>
      </c>
      <c r="G45" s="70">
        <v>0.2</v>
      </c>
      <c r="H45" s="71">
        <f t="shared" si="1"/>
        <v>0</v>
      </c>
      <c r="I45" s="48"/>
      <c r="J45" s="48"/>
      <c r="K45" s="48"/>
      <c r="L45" s="48"/>
      <c r="M45" s="48" t="s">
        <v>0</v>
      </c>
      <c r="N45" s="48"/>
      <c r="O45" s="48"/>
      <c r="P45" s="48"/>
    </row>
    <row customHeight="1" ht="15">
      <c r="A46" s="57"/>
      <c r="B46" s="72" t="s">
        <v>19</v>
      </c>
      <c r="C46" s="57"/>
      <c r="D46" s="57"/>
      <c r="E46" s="57"/>
      <c r="F46" s="73"/>
      <c r="G46" s="48"/>
      <c r="H46" s="48"/>
      <c r="I46" s="48"/>
      <c r="J46" s="48"/>
      <c r="K46" s="48"/>
      <c r="L46" s="48"/>
      <c r="M46" s="48" t="s">
        <v>0</v>
      </c>
      <c r="N46" s="48"/>
      <c r="O46" s="48"/>
      <c r="P46" s="48"/>
    </row>
    <row customHeight="1" ht="29.25">
      <c r="A47" s="57"/>
      <c r="B47" s="74" t="s">
        <v>55</v>
      </c>
      <c r="C47" s="57"/>
      <c r="D47" s="57"/>
      <c r="E47" s="57"/>
      <c r="F47" s="73"/>
      <c r="G47" s="48"/>
      <c r="H47" s="48"/>
      <c r="I47" s="48"/>
      <c r="J47" s="48"/>
      <c r="K47" s="48"/>
      <c r="L47" s="48"/>
      <c r="M47" s="48" t="s">
        <v>0</v>
      </c>
      <c r="N47" s="48"/>
      <c r="O47" s="48"/>
      <c r="P47" s="48"/>
    </row>
    <row customHeight="1" ht="15">
      <c r="A48" s="65" t="s">
        <v>56</v>
      </c>
      <c r="B48" s="65" t="s">
        <v>57</v>
      </c>
      <c r="C48" s="57"/>
      <c r="D48" s="57"/>
      <c r="E48" s="57"/>
      <c r="F48" s="59">
        <v>0</v>
      </c>
      <c r="G48" s="48"/>
      <c r="H48" s="48"/>
      <c r="I48" s="48"/>
      <c r="J48" s="48"/>
      <c r="K48" s="48"/>
      <c r="L48" s="48"/>
      <c r="M48" s="48" t="s">
        <v>0</v>
      </c>
      <c r="N48" s="48"/>
      <c r="O48" s="48"/>
      <c r="P48" s="48"/>
    </row>
    <row customHeight="1" ht="15">
      <c r="A49" s="65" t="s">
        <v>58</v>
      </c>
      <c r="B49" s="65" t="s">
        <v>59</v>
      </c>
      <c r="C49" s="76">
        <v>0</v>
      </c>
      <c r="D49" s="67" t="s">
        <v>60</v>
      </c>
      <c r="E49" s="68">
        <v>0</v>
      </c>
      <c r="F49" s="69">
        <f t="shared" si="0"/>
        <v>0</v>
      </c>
      <c r="G49" s="70">
        <v>0.2</v>
      </c>
      <c r="H49" s="71">
        <f t="shared" si="1"/>
        <v>0</v>
      </c>
      <c r="I49" s="48"/>
      <c r="J49" s="48"/>
      <c r="K49" s="48"/>
      <c r="L49" s="48"/>
      <c r="M49" s="48" t="s">
        <v>0</v>
      </c>
      <c r="N49" s="48"/>
      <c r="O49" s="48"/>
      <c r="P49" s="48"/>
    </row>
    <row customHeight="1" ht="15">
      <c r="A50" s="57"/>
      <c r="B50" s="72" t="s">
        <v>19</v>
      </c>
      <c r="C50" s="57"/>
      <c r="D50" s="57"/>
      <c r="E50" s="57"/>
      <c r="F50" s="73"/>
      <c r="G50" s="48"/>
      <c r="H50" s="48"/>
      <c r="I50" s="48"/>
      <c r="J50" s="48"/>
      <c r="K50" s="48"/>
      <c r="L50" s="48"/>
      <c r="M50" s="48" t="s">
        <v>0</v>
      </c>
      <c r="N50" s="48"/>
      <c r="O50" s="48"/>
      <c r="P50" s="48"/>
    </row>
    <row customHeight="1" ht="20.25">
      <c r="A51" s="57"/>
      <c r="B51" s="74" t="s">
        <v>61</v>
      </c>
      <c r="C51" s="57"/>
      <c r="D51" s="57"/>
      <c r="E51" s="57"/>
      <c r="F51" s="73"/>
      <c r="G51" s="48"/>
      <c r="H51" s="48"/>
      <c r="I51" s="48"/>
      <c r="J51" s="48"/>
      <c r="K51" s="48"/>
      <c r="L51" s="48"/>
      <c r="M51" s="48" t="s">
        <v>0</v>
      </c>
      <c r="N51" s="48"/>
      <c r="O51" s="48"/>
      <c r="P51" s="48"/>
    </row>
    <row customHeight="1" ht="15">
      <c r="A52" s="65" t="s">
        <v>62</v>
      </c>
      <c r="B52" s="65" t="s">
        <v>63</v>
      </c>
      <c r="C52" s="75">
        <v>0</v>
      </c>
      <c r="D52" s="67" t="s">
        <v>26</v>
      </c>
      <c r="E52" s="68">
        <v>0</v>
      </c>
      <c r="F52" s="69">
        <f t="shared" si="0"/>
        <v>0</v>
      </c>
      <c r="G52" s="70">
        <v>0.2</v>
      </c>
      <c r="H52" s="71">
        <f t="shared" si="1"/>
        <v>0</v>
      </c>
      <c r="I52" s="48"/>
      <c r="J52" s="48"/>
      <c r="K52" s="48"/>
      <c r="L52" s="48"/>
      <c r="M52" s="48" t="s">
        <v>0</v>
      </c>
      <c r="N52" s="48"/>
      <c r="O52" s="48"/>
      <c r="P52" s="48"/>
    </row>
    <row customHeight="1" ht="15">
      <c r="A53" s="57"/>
      <c r="B53" s="72" t="s">
        <v>19</v>
      </c>
      <c r="C53" s="57"/>
      <c r="D53" s="57"/>
      <c r="E53" s="57"/>
      <c r="F53" s="73"/>
      <c r="G53" s="48"/>
      <c r="H53" s="48"/>
      <c r="I53" s="48"/>
      <c r="J53" s="48"/>
      <c r="K53" s="48"/>
      <c r="L53" s="48"/>
      <c r="M53" s="48" t="s">
        <v>0</v>
      </c>
      <c r="N53" s="48"/>
      <c r="O53" s="48"/>
      <c r="P53" s="48"/>
    </row>
    <row customHeight="1" ht="20.25">
      <c r="A54" s="57"/>
      <c r="B54" s="74" t="s">
        <v>64</v>
      </c>
      <c r="C54" s="57"/>
      <c r="D54" s="57"/>
      <c r="E54" s="57"/>
      <c r="F54" s="73"/>
      <c r="G54" s="48"/>
      <c r="H54" s="48"/>
      <c r="I54" s="48"/>
      <c r="J54" s="48"/>
      <c r="K54" s="48"/>
      <c r="L54" s="48"/>
      <c r="M54" s="48" t="s">
        <v>0</v>
      </c>
      <c r="N54" s="48"/>
      <c r="O54" s="48"/>
      <c r="P54" s="48"/>
    </row>
    <row customHeight="1" ht="15">
      <c r="A55" s="63" t="s">
        <v>65</v>
      </c>
      <c r="B55" s="64" t="s">
        <v>66</v>
      </c>
      <c r="C55" s="57"/>
      <c r="D55" s="57"/>
      <c r="E55" s="57"/>
      <c r="F55" s="59">
        <v>0</v>
      </c>
      <c r="G55" s="48"/>
      <c r="H55" s="48"/>
      <c r="I55" s="48"/>
      <c r="J55" s="48"/>
      <c r="K55" s="48"/>
      <c r="L55" s="48"/>
      <c r="M55" s="48" t="s">
        <v>0</v>
      </c>
      <c r="N55" s="48"/>
      <c r="O55" s="48"/>
      <c r="P55" s="48"/>
    </row>
    <row customHeight="1" ht="15">
      <c r="A56" s="65" t="s">
        <v>67</v>
      </c>
      <c r="B56" s="65" t="s">
        <v>68</v>
      </c>
      <c r="C56" s="66">
        <v>0</v>
      </c>
      <c r="D56" s="67" t="s">
        <v>18</v>
      </c>
      <c r="E56" s="68">
        <v>0</v>
      </c>
      <c r="F56" s="69">
        <f t="shared" si="0"/>
        <v>0</v>
      </c>
      <c r="G56" s="70">
        <v>0.2</v>
      </c>
      <c r="H56" s="71">
        <f t="shared" si="1"/>
        <v>0</v>
      </c>
      <c r="I56" s="48"/>
      <c r="J56" s="48"/>
      <c r="K56" s="48"/>
      <c r="L56" s="48"/>
      <c r="M56" s="48" t="s">
        <v>0</v>
      </c>
      <c r="N56" s="48"/>
      <c r="O56" s="48"/>
      <c r="P56" s="48"/>
    </row>
    <row customHeight="1" ht="15">
      <c r="A57" s="57"/>
      <c r="B57" s="72" t="s">
        <v>19</v>
      </c>
      <c r="C57" s="57"/>
      <c r="D57" s="57"/>
      <c r="E57" s="57"/>
      <c r="F57" s="73"/>
      <c r="G57" s="48"/>
      <c r="H57" s="48"/>
      <c r="I57" s="48"/>
      <c r="J57" s="48"/>
      <c r="K57" s="48"/>
      <c r="L57" s="48"/>
      <c r="M57" s="48" t="s">
        <v>0</v>
      </c>
      <c r="N57" s="48"/>
      <c r="O57" s="48"/>
      <c r="P57" s="48"/>
    </row>
    <row customHeight="1" ht="20.25">
      <c r="A58" s="57"/>
      <c r="B58" s="74" t="s">
        <v>69</v>
      </c>
      <c r="C58" s="57"/>
      <c r="D58" s="57"/>
      <c r="E58" s="57"/>
      <c r="F58" s="73"/>
      <c r="G58" s="48"/>
      <c r="H58" s="48"/>
      <c r="I58" s="48"/>
      <c r="J58" s="48"/>
      <c r="K58" s="48"/>
      <c r="L58" s="48"/>
      <c r="M58" s="48" t="s">
        <v>0</v>
      </c>
      <c r="N58" s="48"/>
      <c r="O58" s="48"/>
      <c r="P58" s="48"/>
    </row>
    <row customHeight="1" ht="15">
      <c r="A59" s="65" t="s">
        <v>70</v>
      </c>
      <c r="B59" s="65" t="s">
        <v>35</v>
      </c>
      <c r="C59" s="75">
        <v>0</v>
      </c>
      <c r="D59" s="67" t="s">
        <v>26</v>
      </c>
      <c r="E59" s="68">
        <v>0</v>
      </c>
      <c r="F59" s="69">
        <f t="shared" si="0"/>
        <v>0</v>
      </c>
      <c r="G59" s="70">
        <v>0.2</v>
      </c>
      <c r="H59" s="71">
        <f t="shared" si="1"/>
        <v>0</v>
      </c>
      <c r="I59" s="48"/>
      <c r="J59" s="48"/>
      <c r="K59" s="48"/>
      <c r="L59" s="48"/>
      <c r="M59" s="48" t="s">
        <v>0</v>
      </c>
      <c r="N59" s="48"/>
      <c r="O59" s="48"/>
      <c r="P59" s="48"/>
    </row>
    <row customHeight="1" ht="15">
      <c r="A60" s="57"/>
      <c r="B60" s="72" t="s">
        <v>19</v>
      </c>
      <c r="C60" s="57"/>
      <c r="D60" s="57"/>
      <c r="E60" s="57"/>
      <c r="F60" s="73"/>
      <c r="G60" s="48"/>
      <c r="H60" s="48"/>
      <c r="I60" s="48"/>
      <c r="J60" s="48"/>
      <c r="K60" s="48"/>
      <c r="L60" s="48"/>
      <c r="M60" s="48" t="s">
        <v>0</v>
      </c>
      <c r="N60" s="48"/>
      <c r="O60" s="48"/>
      <c r="P60" s="48"/>
    </row>
    <row customHeight="1" ht="20.25">
      <c r="A61" s="57"/>
      <c r="B61" s="74" t="s">
        <v>71</v>
      </c>
      <c r="C61" s="57"/>
      <c r="D61" s="57"/>
      <c r="E61" s="57"/>
      <c r="F61" s="73"/>
      <c r="G61" s="48"/>
      <c r="H61" s="48"/>
      <c r="I61" s="48"/>
      <c r="J61" s="48"/>
      <c r="K61" s="48"/>
      <c r="L61" s="48"/>
      <c r="M61" s="48" t="s">
        <v>0</v>
      </c>
      <c r="N61" s="48"/>
      <c r="O61" s="48"/>
      <c r="P61" s="48"/>
    </row>
    <row customHeight="1" ht="15">
      <c r="A62" s="63" t="s">
        <v>72</v>
      </c>
      <c r="B62" s="64" t="s">
        <v>73</v>
      </c>
      <c r="C62" s="57"/>
      <c r="D62" s="57"/>
      <c r="E62" s="57"/>
      <c r="F62" s="59">
        <v>0</v>
      </c>
      <c r="G62" s="48"/>
      <c r="H62" s="48"/>
      <c r="I62" s="48"/>
      <c r="J62" s="48"/>
      <c r="K62" s="48"/>
      <c r="L62" s="48"/>
      <c r="M62" s="48" t="s">
        <v>0</v>
      </c>
      <c r="N62" s="48"/>
      <c r="O62" s="48"/>
      <c r="P62" s="48"/>
    </row>
    <row customHeight="1" ht="15">
      <c r="A63" s="65" t="s">
        <v>74</v>
      </c>
      <c r="B63" s="65" t="s">
        <v>75</v>
      </c>
      <c r="C63" s="76">
        <v>0</v>
      </c>
      <c r="D63" s="67" t="s">
        <v>60</v>
      </c>
      <c r="E63" s="68">
        <v>0</v>
      </c>
      <c r="F63" s="69">
        <f t="shared" si="0"/>
        <v>0</v>
      </c>
      <c r="G63" s="70">
        <v>0.2</v>
      </c>
      <c r="H63" s="71">
        <f t="shared" si="1"/>
        <v>0</v>
      </c>
      <c r="I63" s="48"/>
      <c r="J63" s="48"/>
      <c r="K63" s="48"/>
      <c r="L63" s="48"/>
      <c r="M63" s="48" t="s">
        <v>0</v>
      </c>
      <c r="N63" s="48"/>
      <c r="O63" s="48"/>
      <c r="P63" s="48"/>
    </row>
    <row customHeight="1" ht="15">
      <c r="A64" s="57"/>
      <c r="B64" s="72" t="s">
        <v>19</v>
      </c>
      <c r="C64" s="57"/>
      <c r="D64" s="57"/>
      <c r="E64" s="57"/>
      <c r="F64" s="73"/>
      <c r="G64" s="48"/>
      <c r="H64" s="48"/>
      <c r="I64" s="48"/>
      <c r="J64" s="48"/>
      <c r="K64" s="48"/>
      <c r="L64" s="48"/>
      <c r="M64" s="48" t="s">
        <v>0</v>
      </c>
      <c r="N64" s="48"/>
      <c r="O64" s="48"/>
      <c r="P64" s="48"/>
    </row>
    <row customHeight="1" ht="20.25">
      <c r="A65" s="57"/>
      <c r="B65" s="74" t="s">
        <v>76</v>
      </c>
      <c r="C65" s="57"/>
      <c r="D65" s="57"/>
      <c r="E65" s="57"/>
      <c r="F65" s="73"/>
      <c r="G65" s="48"/>
      <c r="H65" s="48"/>
      <c r="I65" s="48"/>
      <c r="J65" s="48"/>
      <c r="K65" s="48"/>
      <c r="L65" s="48"/>
      <c r="M65" s="48" t="s">
        <v>0</v>
      </c>
      <c r="N65" s="48"/>
      <c r="O65" s="48"/>
      <c r="P65" s="48"/>
    </row>
    <row customHeight="1" ht="15">
      <c r="A66" s="63" t="s">
        <v>77</v>
      </c>
      <c r="B66" s="64" t="s">
        <v>78</v>
      </c>
      <c r="C66" s="57"/>
      <c r="D66" s="57"/>
      <c r="E66" s="57"/>
      <c r="F66" s="59">
        <v>0</v>
      </c>
      <c r="G66" s="48"/>
      <c r="H66" s="48"/>
      <c r="I66" s="48"/>
      <c r="J66" s="48"/>
      <c r="K66" s="48"/>
      <c r="L66" s="48"/>
      <c r="M66" s="48" t="s">
        <v>0</v>
      </c>
      <c r="N66" s="48"/>
      <c r="O66" s="48"/>
      <c r="P66" s="48"/>
    </row>
    <row customHeight="1" ht="15">
      <c r="A67" s="65" t="s">
        <v>79</v>
      </c>
      <c r="B67" s="65" t="s">
        <v>80</v>
      </c>
      <c r="C67" s="76">
        <v>0</v>
      </c>
      <c r="D67" s="67" t="s">
        <v>60</v>
      </c>
      <c r="E67" s="68">
        <v>0</v>
      </c>
      <c r="F67" s="69">
        <f t="shared" si="0"/>
        <v>0</v>
      </c>
      <c r="G67" s="70">
        <v>0.2</v>
      </c>
      <c r="H67" s="71">
        <f t="shared" si="1"/>
        <v>0</v>
      </c>
      <c r="I67" s="48"/>
      <c r="J67" s="48"/>
      <c r="K67" s="48"/>
      <c r="L67" s="48"/>
      <c r="M67" s="48" t="s">
        <v>0</v>
      </c>
      <c r="N67" s="48"/>
      <c r="O67" s="48"/>
      <c r="P67" s="48"/>
    </row>
    <row customHeight="1" ht="15">
      <c r="A68" s="57"/>
      <c r="B68" s="72" t="s">
        <v>19</v>
      </c>
      <c r="C68" s="57"/>
      <c r="D68" s="57"/>
      <c r="E68" s="57"/>
      <c r="F68" s="73"/>
      <c r="G68" s="48"/>
      <c r="H68" s="48"/>
      <c r="I68" s="48"/>
      <c r="J68" s="48"/>
      <c r="K68" s="48"/>
      <c r="L68" s="48"/>
      <c r="M68" s="48" t="s">
        <v>0</v>
      </c>
      <c r="N68" s="48"/>
      <c r="O68" s="48"/>
      <c r="P68" s="48"/>
    </row>
    <row customHeight="1" ht="29.25">
      <c r="A69" s="57"/>
      <c r="B69" s="74" t="s">
        <v>81</v>
      </c>
      <c r="C69" s="57"/>
      <c r="D69" s="57"/>
      <c r="E69" s="57"/>
      <c r="F69" s="73"/>
      <c r="G69" s="48"/>
      <c r="H69" s="48"/>
      <c r="I69" s="48"/>
      <c r="J69" s="48"/>
      <c r="K69" s="48"/>
      <c r="L69" s="48"/>
      <c r="M69" s="48" t="s">
        <v>0</v>
      </c>
      <c r="N69" s="48"/>
      <c r="O69" s="48"/>
      <c r="P69" s="48"/>
    </row>
    <row customHeight="1" ht="15">
      <c r="A70" s="65" t="s">
        <v>82</v>
      </c>
      <c r="B70" s="65" t="s">
        <v>83</v>
      </c>
      <c r="C70" s="75">
        <v>0</v>
      </c>
      <c r="D70" s="67" t="s">
        <v>26</v>
      </c>
      <c r="E70" s="68">
        <v>0</v>
      </c>
      <c r="F70" s="69">
        <f t="shared" si="0"/>
        <v>0</v>
      </c>
      <c r="G70" s="70">
        <v>0.2</v>
      </c>
      <c r="H70" s="71">
        <f t="shared" si="1"/>
        <v>0</v>
      </c>
      <c r="I70" s="48"/>
      <c r="J70" s="48"/>
      <c r="K70" s="48"/>
      <c r="L70" s="48"/>
      <c r="M70" s="48" t="s">
        <v>0</v>
      </c>
      <c r="N70" s="48"/>
      <c r="O70" s="48"/>
      <c r="P70" s="48"/>
    </row>
    <row customHeight="1" ht="15">
      <c r="A71" s="57"/>
      <c r="B71" s="72" t="s">
        <v>19</v>
      </c>
      <c r="C71" s="57"/>
      <c r="D71" s="57"/>
      <c r="E71" s="57"/>
      <c r="F71" s="73"/>
      <c r="G71" s="48"/>
      <c r="H71" s="48"/>
      <c r="I71" s="48"/>
      <c r="J71" s="48"/>
      <c r="K71" s="48"/>
      <c r="L71" s="48"/>
      <c r="M71" s="48" t="s">
        <v>0</v>
      </c>
      <c r="N71" s="48"/>
      <c r="O71" s="48"/>
      <c r="P71" s="48"/>
    </row>
    <row customHeight="1" ht="20.25">
      <c r="A72" s="57"/>
      <c r="B72" s="74" t="s">
        <v>84</v>
      </c>
      <c r="C72" s="57"/>
      <c r="D72" s="57"/>
      <c r="E72" s="57"/>
      <c r="F72" s="73"/>
      <c r="G72" s="48"/>
      <c r="H72" s="48"/>
      <c r="I72" s="48"/>
      <c r="J72" s="48"/>
      <c r="K72" s="48"/>
      <c r="L72" s="48"/>
      <c r="M72" s="48" t="s">
        <v>0</v>
      </c>
      <c r="N72" s="48"/>
      <c r="O72" s="48"/>
      <c r="P72" s="48"/>
    </row>
    <row customHeight="1" ht="15">
      <c r="A73" s="65" t="s">
        <v>85</v>
      </c>
      <c r="B73" s="65" t="s">
        <v>86</v>
      </c>
      <c r="C73" s="77">
        <v>0</v>
      </c>
      <c r="D73" s="67" t="s">
        <v>87</v>
      </c>
      <c r="E73" s="68">
        <v>0</v>
      </c>
      <c r="F73" s="69">
        <f t="shared" si="0"/>
        <v>0</v>
      </c>
      <c r="G73" s="70">
        <v>0.2</v>
      </c>
      <c r="H73" s="71">
        <f t="shared" si="1"/>
        <v>0</v>
      </c>
      <c r="I73" s="48"/>
      <c r="J73" s="48"/>
      <c r="K73" s="48"/>
      <c r="L73" s="48"/>
      <c r="M73" s="48" t="s">
        <v>0</v>
      </c>
      <c r="N73" s="48"/>
      <c r="O73" s="48"/>
      <c r="P73" s="48"/>
    </row>
    <row customHeight="1" ht="15">
      <c r="A74" s="57"/>
      <c r="B74" s="72" t="s">
        <v>19</v>
      </c>
      <c r="C74" s="57"/>
      <c r="D74" s="57"/>
      <c r="E74" s="57"/>
      <c r="F74" s="73"/>
      <c r="G74" s="48"/>
      <c r="H74" s="48"/>
      <c r="I74" s="48"/>
      <c r="J74" s="48"/>
      <c r="K74" s="48"/>
      <c r="L74" s="48"/>
      <c r="M74" s="48" t="s">
        <v>0</v>
      </c>
      <c r="N74" s="48"/>
      <c r="O74" s="48"/>
      <c r="P74" s="48"/>
    </row>
    <row customHeight="1" ht="20.25">
      <c r="A75" s="57"/>
      <c r="B75" s="74" t="s">
        <v>88</v>
      </c>
      <c r="C75" s="57"/>
      <c r="D75" s="57"/>
      <c r="E75" s="57"/>
      <c r="F75" s="73"/>
      <c r="G75" s="48"/>
      <c r="H75" s="48"/>
      <c r="I75" s="48"/>
      <c r="J75" s="48"/>
      <c r="K75" s="48"/>
      <c r="L75" s="48"/>
      <c r="M75" s="48" t="s">
        <v>0</v>
      </c>
      <c r="N75" s="48"/>
      <c r="O75" s="48"/>
      <c r="P75" s="48"/>
    </row>
    <row customHeight="1" ht="15">
      <c r="A76" s="65" t="s">
        <v>89</v>
      </c>
      <c r="B76" s="65" t="s">
        <v>90</v>
      </c>
      <c r="C76" s="77">
        <v>0</v>
      </c>
      <c r="D76" s="67" t="s">
        <v>87</v>
      </c>
      <c r="E76" s="68">
        <v>0</v>
      </c>
      <c r="F76" s="69">
        <f t="shared" si="0"/>
        <v>0</v>
      </c>
      <c r="G76" s="70">
        <v>0.2</v>
      </c>
      <c r="H76" s="71">
        <f t="shared" si="1"/>
        <v>0</v>
      </c>
      <c r="I76" s="48"/>
      <c r="J76" s="48"/>
      <c r="K76" s="48"/>
      <c r="L76" s="48"/>
      <c r="M76" s="48" t="s">
        <v>0</v>
      </c>
      <c r="N76" s="48"/>
      <c r="O76" s="48"/>
      <c r="P76" s="48"/>
    </row>
    <row customHeight="1" ht="15">
      <c r="A77" s="57"/>
      <c r="B77" s="72" t="s">
        <v>19</v>
      </c>
      <c r="C77" s="57"/>
      <c r="D77" s="57"/>
      <c r="E77" s="57"/>
      <c r="F77" s="73"/>
      <c r="G77" s="48"/>
      <c r="H77" s="48"/>
      <c r="I77" s="48"/>
      <c r="J77" s="48"/>
      <c r="K77" s="48"/>
      <c r="L77" s="48"/>
      <c r="M77" s="48" t="s">
        <v>0</v>
      </c>
      <c r="N77" s="48"/>
      <c r="O77" s="48"/>
      <c r="P77" s="48"/>
    </row>
    <row customHeight="1" ht="15">
      <c r="A78" s="57"/>
      <c r="B78" s="74" t="s">
        <v>91</v>
      </c>
      <c r="C78" s="57"/>
      <c r="D78" s="57"/>
      <c r="E78" s="57"/>
      <c r="F78" s="73"/>
      <c r="G78" s="48"/>
      <c r="H78" s="48"/>
      <c r="I78" s="48"/>
      <c r="J78" s="48"/>
      <c r="K78" s="48"/>
      <c r="L78" s="48"/>
      <c r="M78" s="48" t="s">
        <v>0</v>
      </c>
      <c r="N78" s="48"/>
      <c r="O78" s="48"/>
      <c r="P78" s="48"/>
    </row>
    <row customHeight="1" ht="15">
      <c r="A79" s="65" t="s">
        <v>92</v>
      </c>
      <c r="B79" s="65" t="s">
        <v>93</v>
      </c>
      <c r="C79" s="75">
        <v>0</v>
      </c>
      <c r="D79" s="67" t="s">
        <v>26</v>
      </c>
      <c r="E79" s="68">
        <v>0</v>
      </c>
      <c r="F79" s="69">
        <f t="shared" si="0"/>
        <v>0</v>
      </c>
      <c r="G79" s="70">
        <v>0.2</v>
      </c>
      <c r="H79" s="71">
        <f t="shared" si="1"/>
        <v>0</v>
      </c>
      <c r="I79" s="48"/>
      <c r="J79" s="48"/>
      <c r="K79" s="48"/>
      <c r="L79" s="48"/>
      <c r="M79" s="48" t="s">
        <v>0</v>
      </c>
      <c r="N79" s="48"/>
      <c r="O79" s="48"/>
      <c r="P79" s="48"/>
    </row>
    <row customHeight="1" ht="15">
      <c r="A80" s="57"/>
      <c r="B80" s="72" t="s">
        <v>19</v>
      </c>
      <c r="C80" s="57"/>
      <c r="D80" s="57"/>
      <c r="E80" s="57"/>
      <c r="F80" s="73"/>
      <c r="G80" s="48"/>
      <c r="H80" s="48"/>
      <c r="I80" s="48"/>
      <c r="J80" s="48"/>
      <c r="K80" s="48"/>
      <c r="L80" s="48"/>
      <c r="M80" s="48" t="s">
        <v>0</v>
      </c>
      <c r="N80" s="48"/>
      <c r="O80" s="48"/>
      <c r="P80" s="48"/>
    </row>
    <row customHeight="1" ht="20.25">
      <c r="A81" s="57"/>
      <c r="B81" s="74" t="s">
        <v>94</v>
      </c>
      <c r="C81" s="57"/>
      <c r="D81" s="57"/>
      <c r="E81" s="57"/>
      <c r="F81" s="73"/>
      <c r="G81" s="48"/>
      <c r="H81" s="48"/>
      <c r="I81" s="48"/>
      <c r="J81" s="48"/>
      <c r="K81" s="48"/>
      <c r="L81" s="48"/>
      <c r="M81" s="48" t="s">
        <v>0</v>
      </c>
      <c r="N81" s="48"/>
      <c r="O81" s="48"/>
      <c r="P81" s="48"/>
    </row>
    <row customHeight="1" ht="15">
      <c r="A82" s="65" t="s">
        <v>95</v>
      </c>
      <c r="B82" s="65" t="s">
        <v>96</v>
      </c>
      <c r="C82" s="75">
        <v>0</v>
      </c>
      <c r="D82" s="67" t="s">
        <v>26</v>
      </c>
      <c r="E82" s="68">
        <v>0</v>
      </c>
      <c r="F82" s="69">
        <f t="shared" si="0"/>
        <v>0</v>
      </c>
      <c r="G82" s="70">
        <v>0.2</v>
      </c>
      <c r="H82" s="71">
        <f t="shared" si="1"/>
        <v>0</v>
      </c>
      <c r="I82" s="48"/>
      <c r="J82" s="48"/>
      <c r="K82" s="48"/>
      <c r="L82" s="48"/>
      <c r="M82" s="48" t="s">
        <v>0</v>
      </c>
      <c r="N82" s="48"/>
      <c r="O82" s="48"/>
      <c r="P82" s="48"/>
    </row>
    <row customHeight="1" ht="15">
      <c r="A83" s="57"/>
      <c r="B83" s="72" t="s">
        <v>19</v>
      </c>
      <c r="C83" s="57"/>
      <c r="D83" s="57"/>
      <c r="E83" s="57"/>
      <c r="F83" s="73"/>
      <c r="G83" s="48"/>
      <c r="H83" s="48"/>
      <c r="I83" s="48"/>
      <c r="J83" s="48"/>
      <c r="K83" s="48"/>
      <c r="L83" s="48"/>
      <c r="M83" s="48" t="s">
        <v>0</v>
      </c>
      <c r="N83" s="48"/>
      <c r="O83" s="48"/>
      <c r="P83" s="48"/>
    </row>
    <row customHeight="1" ht="20.25">
      <c r="A84" s="57"/>
      <c r="B84" s="74" t="s">
        <v>97</v>
      </c>
      <c r="C84" s="57"/>
      <c r="D84" s="57"/>
      <c r="E84" s="57"/>
      <c r="F84" s="73"/>
      <c r="G84" s="48"/>
      <c r="H84" s="48"/>
      <c r="I84" s="48"/>
      <c r="J84" s="48"/>
      <c r="K84" s="48"/>
      <c r="L84" s="48"/>
      <c r="M84" s="48" t="s">
        <v>0</v>
      </c>
      <c r="N84" s="48"/>
      <c r="O84" s="48"/>
      <c r="P84" s="48"/>
    </row>
    <row customHeight="1" ht="15">
      <c r="A85" s="63" t="s">
        <v>98</v>
      </c>
      <c r="B85" s="64" t="s">
        <v>99</v>
      </c>
      <c r="C85" s="57"/>
      <c r="D85" s="57"/>
      <c r="E85" s="57"/>
      <c r="F85" s="59">
        <v>0</v>
      </c>
      <c r="G85" s="48"/>
      <c r="H85" s="48"/>
      <c r="I85" s="48"/>
      <c r="J85" s="48"/>
      <c r="K85" s="48"/>
      <c r="L85" s="48"/>
      <c r="M85" s="48" t="s">
        <v>0</v>
      </c>
      <c r="N85" s="48"/>
      <c r="O85" s="48"/>
      <c r="P85" s="48"/>
    </row>
    <row customHeight="1" ht="15">
      <c r="A86" s="65" t="s">
        <v>100</v>
      </c>
      <c r="B86" s="65" t="s">
        <v>101</v>
      </c>
      <c r="C86" s="77">
        <v>0</v>
      </c>
      <c r="D86" s="67" t="s">
        <v>87</v>
      </c>
      <c r="E86" s="68">
        <v>0</v>
      </c>
      <c r="F86" s="69">
        <f t="shared" si="0"/>
        <v>0</v>
      </c>
      <c r="G86" s="70">
        <v>0.2</v>
      </c>
      <c r="H86" s="71">
        <f t="shared" si="1"/>
        <v>0</v>
      </c>
      <c r="I86" s="48"/>
      <c r="J86" s="48"/>
      <c r="K86" s="48"/>
      <c r="L86" s="48"/>
      <c r="M86" s="48" t="s">
        <v>0</v>
      </c>
      <c r="N86" s="48"/>
      <c r="O86" s="48"/>
      <c r="P86" s="48"/>
    </row>
    <row customHeight="1" ht="15">
      <c r="A87" s="57"/>
      <c r="B87" s="72" t="s">
        <v>19</v>
      </c>
      <c r="C87" s="57"/>
      <c r="D87" s="57"/>
      <c r="E87" s="57"/>
      <c r="F87" s="73"/>
      <c r="G87" s="48"/>
      <c r="H87" s="48"/>
      <c r="I87" s="48"/>
      <c r="J87" s="48"/>
      <c r="K87" s="48"/>
      <c r="L87" s="48"/>
      <c r="M87" s="48" t="s">
        <v>0</v>
      </c>
      <c r="N87" s="48"/>
      <c r="O87" s="48"/>
      <c r="P87" s="48"/>
    </row>
    <row customHeight="1" ht="20.25">
      <c r="A88" s="78"/>
      <c r="B88" s="79" t="s">
        <v>102</v>
      </c>
      <c r="C88" s="78"/>
      <c r="D88" s="78"/>
      <c r="E88" s="78"/>
      <c r="F88" s="80"/>
      <c r="G88" s="48"/>
      <c r="H88" s="48"/>
      <c r="I88" s="48"/>
      <c r="J88" s="48"/>
      <c r="K88" s="48"/>
      <c r="L88" s="48"/>
      <c r="M88" s="48" t="s">
        <v>0</v>
      </c>
      <c r="N88" s="48"/>
      <c r="O88" s="48"/>
      <c r="P88" s="48"/>
    </row>
    <row customHeight="1" ht="15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 t="s">
        <v>0</v>
      </c>
      <c r="N89" s="48"/>
      <c r="O89" s="48"/>
      <c r="P89" s="48"/>
    </row>
    <row customHeight="1" ht="18.75">
      <c r="A90" s="48"/>
      <c r="B90" s="81" t="s">
        <v>103</v>
      </c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 t="s">
        <v>0</v>
      </c>
      <c r="N90" s="48"/>
      <c r="O90" s="48"/>
      <c r="P90" s="48"/>
    </row>
    <row customHeight="1" ht="15">
      <c r="A91" s="82"/>
      <c r="B91" s="83" t="s">
        <v>104</v>
      </c>
      <c r="C91" s="84"/>
      <c r="D91" s="84"/>
      <c r="E91" s="84"/>
      <c r="F91" s="85">
        <f>F10</f>
        <v>0</v>
      </c>
      <c r="G91" s="48"/>
      <c r="H91" s="48"/>
      <c r="I91" s="48"/>
      <c r="J91" s="48"/>
      <c r="K91" s="48"/>
      <c r="L91" s="48"/>
      <c r="M91" s="48" t="s">
        <v>0</v>
      </c>
      <c r="N91" s="48"/>
      <c r="O91" s="48"/>
      <c r="P91" s="48"/>
    </row>
    <row customHeight="1" ht="15">
      <c r="A92" s="78"/>
      <c r="B92" s="86" t="s">
        <v>105</v>
      </c>
      <c r="C92" s="87"/>
      <c r="D92" s="87"/>
      <c r="E92" s="87"/>
      <c r="F92" s="88">
        <f>ROUND(H10+I10+J10+K10+L10,2)</f>
        <v>0</v>
      </c>
      <c r="G92" s="48"/>
      <c r="H92" s="48"/>
      <c r="I92" s="48"/>
      <c r="J92" s="48"/>
      <c r="K92" s="48"/>
      <c r="L92" s="48"/>
      <c r="M92" s="48" t="s">
        <v>0</v>
      </c>
      <c r="N92" s="48"/>
      <c r="O92" s="48"/>
      <c r="P92" s="48"/>
    </row>
    <row customHeight="1" ht="15">
      <c r="A93" s="78"/>
      <c r="B93" s="86" t="s">
        <v>106</v>
      </c>
      <c r="C93" s="87"/>
      <c r="D93" s="87"/>
      <c r="E93" s="87"/>
      <c r="F93" s="89">
        <f>F91+F92</f>
        <v>0</v>
      </c>
      <c r="G93" s="48"/>
      <c r="H93" s="48"/>
      <c r="I93" s="48"/>
      <c r="J93" s="48"/>
      <c r="K93" s="48"/>
      <c r="L93" s="48"/>
      <c r="M93" s="48" t="s">
        <v>0</v>
      </c>
      <c r="N93" s="48"/>
      <c r="O93" s="48"/>
      <c r="P93" s="48"/>
    </row>
    <row customHeight="1" ht="15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 t="s">
        <v>0</v>
      </c>
      <c r="N94" s="48"/>
      <c r="O94" s="48"/>
      <c r="P94" s="48"/>
    </row>
    <row customHeight="1" ht="15">
      <c r="A95" s="48" t="s">
        <v>0</v>
      </c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 t="s">
        <v>0</v>
      </c>
      <c r="N95" s="48"/>
      <c r="O95" s="48"/>
      <c r="P95" s="48"/>
    </row>
  </sheetData>
  <sheetProtection/>
  <pageMargins left="0.19" right="0.19" top="0.19" bottom="0.19" header="0.00" footer="0.00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